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-hamidi\Downloads\"/>
    </mc:Choice>
  </mc:AlternateContent>
  <bookViews>
    <workbookView xWindow="-120" yWindow="-120" windowWidth="19440" windowHeight="14880" tabRatio="715" activeTab="1"/>
  </bookViews>
  <sheets>
    <sheet name="آمار تجهیزات" sheetId="1" r:id="rId1"/>
    <sheet name="جاری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4" l="1"/>
  <c r="A33" i="4" s="1"/>
  <c r="A34" i="4" s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L115" i="1"/>
  <c r="O115" i="1"/>
  <c r="M115" i="1"/>
  <c r="N115" i="1"/>
  <c r="P115" i="1"/>
  <c r="K115" i="1"/>
  <c r="A5" i="4" l="1"/>
</calcChain>
</file>

<file path=xl/sharedStrings.xml><?xml version="1.0" encoding="utf-8"?>
<sst xmlns="http://schemas.openxmlformats.org/spreadsheetml/2006/main" count="254" uniqueCount="98">
  <si>
    <t>ردیف</t>
  </si>
  <si>
    <t>کولر گازی</t>
  </si>
  <si>
    <t>نوع کولر</t>
  </si>
  <si>
    <t xml:space="preserve">مشخصات </t>
  </si>
  <si>
    <t>استان/ ناحیه</t>
  </si>
  <si>
    <t xml:space="preserve">پکیج </t>
  </si>
  <si>
    <t>پکیج</t>
  </si>
  <si>
    <t>اداره گاز شهرستان ایلام</t>
  </si>
  <si>
    <t>جمع  کولر گازی</t>
  </si>
  <si>
    <t>جمع کولر آبی</t>
  </si>
  <si>
    <t xml:space="preserve">جمع پکیج </t>
  </si>
  <si>
    <t>جمع رادیاتور</t>
  </si>
  <si>
    <t>اداره گاز ناحیه هلیلان</t>
  </si>
  <si>
    <t>اداره گاز ناحیه صالح آباد</t>
  </si>
  <si>
    <t>بخاری</t>
  </si>
  <si>
    <t>اداره گاز ناحیه مهران</t>
  </si>
  <si>
    <t>اداره گاز ناحیه دره شهر</t>
  </si>
  <si>
    <t>موتور خانه مرکزی</t>
  </si>
  <si>
    <t xml:space="preserve">حراست </t>
  </si>
  <si>
    <t xml:space="preserve">اداره گاز ناحیه سیروان </t>
  </si>
  <si>
    <t>اداره گاز ناحیه بدره</t>
  </si>
  <si>
    <t>اداره گاز ناحیه سرابله</t>
  </si>
  <si>
    <t>اداره گاز ناحیه ملکشاهی</t>
  </si>
  <si>
    <t>ملکی / استیجاری</t>
  </si>
  <si>
    <t xml:space="preserve">ملکی </t>
  </si>
  <si>
    <t>ملکی</t>
  </si>
  <si>
    <t>استیجاری</t>
  </si>
  <si>
    <t>اداره گاز ناحیه ایوان</t>
  </si>
  <si>
    <t>اداره گاز زرنه</t>
  </si>
  <si>
    <t>اداره گاز ناحیه آسمان آباد</t>
  </si>
  <si>
    <t>انبار کالا</t>
  </si>
  <si>
    <t>استیجاری (موتورخانه)</t>
  </si>
  <si>
    <t>کولر آبی</t>
  </si>
  <si>
    <t>جمع  بخاری</t>
  </si>
  <si>
    <t>شرکت گاز استان ایلام</t>
  </si>
  <si>
    <t>موتورخانه</t>
  </si>
  <si>
    <t>جدول مشخصات تجهیزات گرمایشی و سرمایشی و موتورخانه ها</t>
  </si>
  <si>
    <t>نوع کولر گازی</t>
  </si>
  <si>
    <t xml:space="preserve">تعداد </t>
  </si>
  <si>
    <t>48000-60000</t>
  </si>
  <si>
    <t>اداره گاز ناحیه آبدانان</t>
  </si>
  <si>
    <t>تعداد  کولر گازی</t>
  </si>
  <si>
    <t>کولر گازی مدل</t>
  </si>
  <si>
    <t>شرح</t>
  </si>
  <si>
    <t>واحد</t>
  </si>
  <si>
    <t>بهای واحد</t>
  </si>
  <si>
    <t>مقدار</t>
  </si>
  <si>
    <t>بهای کل (ریال)</t>
  </si>
  <si>
    <t>دستگاه-سال</t>
  </si>
  <si>
    <t>مورد</t>
  </si>
  <si>
    <t>مورد-فصل</t>
  </si>
  <si>
    <t>دستگاه-مورد</t>
  </si>
  <si>
    <t>جدول برآورد و پیشنهاد نرخ</t>
  </si>
  <si>
    <t>جمع کل</t>
  </si>
  <si>
    <t>نصب کولر گازی دو تکه ( اسپلیت ) با هر ظرفیت و در هر محل مورد تشخیص کارفرما ( به صورت موردی و تاییدیه کارفرما)</t>
  </si>
  <si>
    <t>دستگاه-موردی</t>
  </si>
  <si>
    <t>موردی</t>
  </si>
  <si>
    <t xml:space="preserve">موردی </t>
  </si>
  <si>
    <t>اخذ گواهینامه بازرسی ادواری سالیانه آسانسورها (شرکت ها مورد تایید اداره صنعت و معدن باشند)</t>
  </si>
  <si>
    <t xml:space="preserve"> تعمیر ،سرویس و نگهداری درب اتوماتیک سکوریت  " شامل چهار دستگاه درب  اتوماتیک شیشه ای سکوریت در شرکت گاز استان و اداره گاز شهرستان ایلام و نواحی</t>
  </si>
  <si>
    <t xml:space="preserve"> تعمیر ،سرویس و نگهداری درب مگنتی چوبی </t>
  </si>
  <si>
    <t xml:space="preserve">تعمیر ،سرویس و نگهداری درب کرکره ای  </t>
  </si>
  <si>
    <t xml:space="preserve">تعمیر ،سرویس و نگهداری راه بند  </t>
  </si>
  <si>
    <t xml:space="preserve">تعمیر ،سرویس و نگهداری درب بازویی  </t>
  </si>
  <si>
    <t xml:space="preserve"> تعمیرات  موردی کولر های دو تکه ( اسپلیت ) مطابق شرح پیوست( به صورت موردی)</t>
  </si>
  <si>
    <t>نگهداری و  سرویس موردی کولر های دو تکه ( اسپلیت ) مطابق شرح پیوست</t>
  </si>
  <si>
    <t>نگهداری و سرویس  موردی کولر های سلولوزی و معمولی آبی مطابق شرح پیوست</t>
  </si>
  <si>
    <t xml:space="preserve"> تعمیرات موردی کولر های سلولوزی و معمولی  آبی  مطابق شرح پیوست</t>
  </si>
  <si>
    <t xml:space="preserve">تعمیر بخاری ها  بر اساس  شرح پیوست </t>
  </si>
  <si>
    <t>تعمیر ،  فن کویلهای ساختمان مرکزی</t>
  </si>
  <si>
    <t xml:space="preserve"> تعمیر ،سرویس و نگهداری آسانسور  " شامل یک دستگاه 4 توقفه 5 نفره با درب تمام اتوماتیک ساختمان مرکزی  شرکت گاز ایلام " </t>
  </si>
  <si>
    <t xml:space="preserve"> تعمیر ،سرویس و نگهداری آسانسور  " شامل یک دستگاه 7 توقفه با 6 درب تمام اتوماتیک منازل سازمانی شرکت گاز استان ایلام " </t>
  </si>
  <si>
    <t xml:space="preserve">متر طول </t>
  </si>
  <si>
    <t xml:space="preserve">  تهیه و نصب عایق پشم و شیشه جهت عایق  ‌کاری لوله‌های موتورخانه گرمایشی و سرمایشی برای  لوله 4 اینچ  </t>
  </si>
  <si>
    <t xml:space="preserve"> سرویس‌کامل پمپ‌ها  شامل  فن کویلهای مجموعه(چیلرها و موتور خانه )- پمپ‌های برج خنک‌کننده و تعویض  توری مربوط به صافی پمپ‌ها.</t>
  </si>
  <si>
    <t xml:space="preserve"> اخذ گواهینامه بازرسی موتورخانه‌ها به‌صورت سالیانه توسط پیمانکار  تهیه  و ثبت در سامانه سوخت و دریافت گواهینامه استاندارد و تحویل  به کارفرما.</t>
  </si>
  <si>
    <r>
      <rPr>
        <b/>
        <sz val="18"/>
        <color theme="1"/>
        <rFont val="Times New Roman"/>
        <family val="1"/>
      </rPr>
      <t xml:space="preserve">   </t>
    </r>
    <r>
      <rPr>
        <b/>
        <sz val="18"/>
        <color theme="1"/>
        <rFont val="B Nazanin"/>
        <charset val="178"/>
      </rPr>
      <t>نگهداری و تعمیرات و سرویس فصلی موتورخانه  و منبع  کویل دار ساختمان مرکزی شرکت گاز استان ایلام (شامل  تابلوهای برق ،مشعل ها ، رگلاتورها لوله کشی آب  سرد و گرم )(چهارراه فرهنگیان).</t>
    </r>
  </si>
  <si>
    <t xml:space="preserve"> سرویس کامل سالیانه چیلر ساختمان مرکزی گاز استان ( بر اساس شرح پیوست  کتابچه )</t>
  </si>
  <si>
    <r>
      <rPr>
        <b/>
        <sz val="18"/>
        <color theme="1"/>
        <rFont val="Times New Roman"/>
        <family val="1"/>
      </rPr>
      <t xml:space="preserve">  </t>
    </r>
    <r>
      <rPr>
        <b/>
        <sz val="18"/>
        <color theme="1"/>
        <rFont val="B Nazanin"/>
        <charset val="178"/>
      </rPr>
      <t>سرویس و نگهداری و تعمیرات دیزل ژنراتور واقع در ساختمان شرکت گاز استان ایلام (400 کیلووات)</t>
    </r>
  </si>
  <si>
    <t>سرویس و نگهداری و تعمیرات دیزل ژنراتور انبار کالا (80 کیلووات)</t>
  </si>
  <si>
    <r>
      <rPr>
        <b/>
        <sz val="18"/>
        <color theme="1"/>
        <rFont val="Times New Roman"/>
        <family val="1"/>
      </rPr>
      <t xml:space="preserve"> </t>
    </r>
    <r>
      <rPr>
        <b/>
        <sz val="18"/>
        <color theme="1"/>
        <rFont val="B Nazanin"/>
        <charset val="178"/>
      </rPr>
      <t>سرویس و نگهداری و تعمیرات دیزل ژنراتور اداره گاز شهرستان ایلام (120 کیلووات)</t>
    </r>
  </si>
  <si>
    <t>جمع کل   مبلغ   پیشنهادی پیمانکار</t>
  </si>
  <si>
    <t xml:space="preserve">تعمیر و بهسازی آب و فاضلاب (شامل رفع انسداد – بهسازی و یا تعمیرات) ساختمان مرکزی شرکت گاز استان ایلام و کلیه ادارات تابعه و مهمانسراها </t>
  </si>
  <si>
    <t xml:space="preserve">جمع آوری  دو دستگاه دیگ 300 کیلوکالری و منبع دوجداره 1000 لیتری و شیرفلکه 3 اینچ 10 عدد منبع دیافراگم 30 لیتری، تبدیل فلجی 3 اینچ کوتاه و بلند، الکتروموتور شناوری 1 عدد، الکتروموتور سه فاز با پمپ 3 عدد، لوله فلزی 3 اینچ 4 متر در داخل موتورخانه که در ساختمان مهمانسرا شرکت گاز استان ایلام هستند  شامل بارگیری و باراندازی  و حمل به انبار کالا واقع در شهرک صنعتی  ایلام </t>
  </si>
  <si>
    <t xml:space="preserve"> تعمیر آیفون‌ها تصویری و صوتی  به طور کامل جهت ساختمان‌ها اداری  و مهمانسراها</t>
  </si>
  <si>
    <t>در صورتی که پیمانکار در هر آیتم های جدول مقادیر پیشنهاد نا متعارف ارائه نماید کارفرما حق دارد آن آیتم را به نرخ روز انجام داده و به حساب بدهکاری پیمانکارل منظور نمایند.</t>
  </si>
  <si>
    <t xml:space="preserve">تعمیر ،سرویس و نگهداری   " شامل 3  عدد پرده هوا در ساختمان  شرکت گاز استان ایلام و اداره گاز شهرستان ایلام  " </t>
  </si>
  <si>
    <t>دستگاه(ماهیانه)</t>
  </si>
  <si>
    <t>نکته مهم:در صورتی که پیمانکار در هر آیتم های جدول مقادیر پیشنهاد نامتعارف ارائه نماید کارفرما حق دارد آن آیتم را به نرخ روز انجام داده و به حساب بدهکاری پیمانکار منظور نمایند.</t>
  </si>
  <si>
    <t>نگهداری و تعمیرات و سرویس فصلی موتورخانه ساختمان اداره گاز شهرستان ایلام  (شامل  تابلوهای برق ،مشعل ها ، رگلاتورها لوله کشی آب  سرد و گرم )آدرس: (بالاتر از بیمارستان کوثر)</t>
  </si>
  <si>
    <t>دستگاه- مورد</t>
  </si>
  <si>
    <t xml:space="preserve">  تعمیرات و سرویس و نگهداری   پکیج گازی </t>
  </si>
  <si>
    <t xml:space="preserve">اداره گاز ناحیه شهر شباب </t>
  </si>
  <si>
    <t xml:space="preserve">اداره گاز ناحیه شهرزاگرس </t>
  </si>
  <si>
    <t>سرویس و نگهداری دو  نیروگاه خورشیدی 40   KVA واقع در گاز استان و انبار کالا( شهرک صنعتی ششدار)</t>
  </si>
  <si>
    <t>تعمیرات دو  نیروگاه خورشیدی 40   KVA واقع در گاز استان و انبار کالا( شهرک صنعتی ششدار)</t>
  </si>
  <si>
    <t xml:space="preserve">مورد </t>
  </si>
  <si>
    <t xml:space="preserve">تعمیر, سرویس و نگهداری سامانه‌های سرمایشی و گرمایشی و تعمیر و سرویس و نگهداری ژنراتورهای دیزلی تعمیر و نگهداری آسانسورها / تعمیر و نگهداری درب‌های کرکره‌ای و درب‌های خودکار شیشه‌ای سکویت درب‌های بازویی و راه‌بند / کولرهای گازی/کولرهای سلولوزی و معمولی آبی و بخاری‌ها تعمیر و سرویس و نگهداری دو  نیروگاه خورشیدی 40   KVA  ساختمان مرکزی شرکت گاز استان ایلام واحدهای تابعه وادارات گاز شهرستان‌ها و نواحی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</si>
</sst>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-_ر_ي_ا_ل_ ;_ * #,##0.00\-_ر_ي_ا_ل_ ;_ * &quot;-&quot;??_-_ر_ي_ا_ل_ ;_ @_ "/>
    <numFmt numFmtId="165" formatCode="[$-2000401]#,##0"/>
    <numFmt numFmtId="166" formatCode="_ * #,##0_-_ر_ي_ا_ل_ ;_ * #,##0\-_ر_ي_ا_ل_ ;_ * &quot;-&quot;??_-_ر_ي_ا_ل_ ;_ @_ "/>
    <numFmt numFmtId="167" formatCode="[$-F400]h:mm:ss\ AM/PM"/>
  </numFmts>
  <fonts count="2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B Nazanin"/>
      <charset val="178"/>
    </font>
    <font>
      <sz val="20"/>
      <name val="B Zar"/>
      <charset val="178"/>
    </font>
    <font>
      <b/>
      <sz val="20"/>
      <color theme="1"/>
      <name val="B Nazanin"/>
      <charset val="178"/>
    </font>
    <font>
      <b/>
      <sz val="20"/>
      <color rgb="FFFF0000"/>
      <name val="B Nazanin"/>
      <charset val="178"/>
    </font>
    <font>
      <b/>
      <sz val="20"/>
      <name val="B Zar"/>
      <charset val="178"/>
    </font>
    <font>
      <b/>
      <sz val="18"/>
      <color theme="1"/>
      <name val="2  Nazanin"/>
      <charset val="178"/>
    </font>
    <font>
      <b/>
      <sz val="20"/>
      <name val="B Nazanin"/>
      <charset val="178"/>
    </font>
    <font>
      <b/>
      <sz val="18"/>
      <color theme="1"/>
      <name val="Times New Roman"/>
      <family val="1"/>
    </font>
    <font>
      <b/>
      <sz val="14"/>
      <color theme="1"/>
      <name val="B Nazanin"/>
      <charset val="178"/>
    </font>
    <font>
      <b/>
      <sz val="26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24"/>
      <color theme="1"/>
      <name val="B Nazanin"/>
      <charset val="178"/>
    </font>
    <font>
      <b/>
      <sz val="14"/>
      <color rgb="FFFF0000"/>
      <name val="B Nazanin"/>
      <charset val="178"/>
    </font>
    <font>
      <b/>
      <sz val="14"/>
      <color theme="4" tint="-0.249977111117893"/>
      <name val="B Nazanin"/>
      <charset val="178"/>
    </font>
    <font>
      <b/>
      <sz val="20"/>
      <color rgb="FFFF0000"/>
      <name val="2  Titr"/>
      <charset val="178"/>
    </font>
    <font>
      <b/>
      <sz val="14"/>
      <color theme="0"/>
      <name val="B Nazanin"/>
      <charset val="178"/>
    </font>
    <font>
      <sz val="18"/>
      <name val="B Zar"/>
      <charset val="17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4" fillId="0" borderId="0" xfId="0" applyFont="1"/>
    <xf numFmtId="0" fontId="4" fillId="10" borderId="0" xfId="0" applyFont="1" applyFill="1"/>
    <xf numFmtId="0" fontId="4" fillId="9" borderId="0" xfId="0" applyFont="1" applyFill="1"/>
    <xf numFmtId="0" fontId="6" fillId="9" borderId="1" xfId="0" applyFont="1" applyFill="1" applyBorder="1" applyAlignment="1">
      <alignment horizontal="center" vertical="center"/>
    </xf>
    <xf numFmtId="0" fontId="8" fillId="9" borderId="23" xfId="0" applyFont="1" applyFill="1" applyBorder="1" applyAlignment="1">
      <alignment horizontal="center" vertical="center"/>
    </xf>
    <xf numFmtId="0" fontId="8" fillId="9" borderId="24" xfId="0" applyFont="1" applyFill="1" applyBorder="1" applyAlignment="1">
      <alignment horizontal="center" vertical="center"/>
    </xf>
    <xf numFmtId="166" fontId="8" fillId="9" borderId="24" xfId="1" applyNumberFormat="1" applyFont="1" applyFill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8" fillId="9" borderId="2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8" fillId="9" borderId="3" xfId="0" applyFont="1" applyFill="1" applyBorder="1" applyAlignment="1">
      <alignment horizontal="center" vertical="center"/>
    </xf>
    <xf numFmtId="165" fontId="7" fillId="9" borderId="3" xfId="0" applyNumberFormat="1" applyFont="1" applyFill="1" applyBorder="1" applyAlignment="1">
      <alignment horizontal="center" vertical="center"/>
    </xf>
    <xf numFmtId="166" fontId="8" fillId="9" borderId="8" xfId="0" applyNumberFormat="1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/>
    </xf>
    <xf numFmtId="165" fontId="7" fillId="9" borderId="1" xfId="0" applyNumberFormat="1" applyFont="1" applyFill="1" applyBorder="1" applyAlignment="1">
      <alignment horizontal="center" vertical="center"/>
    </xf>
    <xf numFmtId="166" fontId="8" fillId="9" borderId="9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 wrapText="1" readingOrder="1"/>
    </xf>
    <xf numFmtId="0" fontId="11" fillId="9" borderId="1" xfId="0" applyFont="1" applyFill="1" applyBorder="1" applyAlignment="1">
      <alignment horizontal="right" vertical="center" readingOrder="1"/>
    </xf>
    <xf numFmtId="0" fontId="6" fillId="9" borderId="1" xfId="0" applyFont="1" applyFill="1" applyBorder="1" applyAlignment="1">
      <alignment horizontal="justify" vertical="center" readingOrder="2"/>
    </xf>
    <xf numFmtId="166" fontId="5" fillId="10" borderId="25" xfId="0" applyNumberFormat="1" applyFont="1" applyFill="1" applyBorder="1" applyAlignment="1">
      <alignment vertical="center"/>
    </xf>
    <xf numFmtId="0" fontId="5" fillId="10" borderId="25" xfId="0" applyFont="1" applyFill="1" applyBorder="1"/>
    <xf numFmtId="0" fontId="8" fillId="9" borderId="0" xfId="0" applyFont="1" applyFill="1" applyAlignment="1">
      <alignment wrapText="1" shrinkToFit="1"/>
    </xf>
    <xf numFmtId="0" fontId="8" fillId="9" borderId="1" xfId="0" applyFont="1" applyFill="1" applyBorder="1" applyAlignment="1">
      <alignment vertical="center" wrapText="1" readingOrder="2"/>
    </xf>
    <xf numFmtId="0" fontId="12" fillId="9" borderId="1" xfId="0" applyFont="1" applyFill="1" applyBorder="1" applyAlignment="1">
      <alignment horizontal="center" vertical="center"/>
    </xf>
    <xf numFmtId="166" fontId="12" fillId="9" borderId="9" xfId="0" applyNumberFormat="1" applyFont="1" applyFill="1" applyBorder="1" applyAlignment="1">
      <alignment horizontal="center" vertical="center"/>
    </xf>
    <xf numFmtId="0" fontId="12" fillId="9" borderId="2" xfId="0" applyNumberFormat="1" applyFont="1" applyFill="1" applyBorder="1" applyAlignment="1">
      <alignment horizontal="right" vertical="center" wrapText="1" readingOrder="2"/>
    </xf>
    <xf numFmtId="0" fontId="10" fillId="9" borderId="2" xfId="0" applyNumberFormat="1" applyFont="1" applyFill="1" applyBorder="1" applyAlignment="1">
      <alignment horizontal="center" vertical="center"/>
    </xf>
    <xf numFmtId="165" fontId="7" fillId="9" borderId="2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166" fontId="8" fillId="9" borderId="2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22" fillId="0" borderId="27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29" xfId="0" applyFont="1" applyBorder="1" applyAlignment="1">
      <alignment vertical="center"/>
    </xf>
    <xf numFmtId="0" fontId="23" fillId="10" borderId="1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7" fontId="24" fillId="9" borderId="19" xfId="0" applyNumberFormat="1" applyFont="1" applyFill="1" applyBorder="1" applyAlignment="1">
      <alignment horizontal="center" vertical="center" wrapText="1" shrinkToFit="1"/>
    </xf>
    <xf numFmtId="167" fontId="24" fillId="9" borderId="20" xfId="0" applyNumberFormat="1" applyFont="1" applyFill="1" applyBorder="1" applyAlignment="1">
      <alignment horizontal="center" vertical="center" wrapText="1" shrinkToFit="1"/>
    </xf>
    <xf numFmtId="167" fontId="24" fillId="9" borderId="21" xfId="0" applyNumberFormat="1" applyFont="1" applyFill="1" applyBorder="1" applyAlignment="1">
      <alignment horizontal="center" vertical="center" wrapText="1" shrinkToFi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rightToLeft="1" view="pageBreakPreview" topLeftCell="A85" zoomScale="60" zoomScaleNormal="60" workbookViewId="0">
      <selection activeCell="A116" sqref="A116:Q121"/>
    </sheetView>
  </sheetViews>
  <sheetFormatPr defaultColWidth="12.7109375" defaultRowHeight="20.25" customHeight="1" x14ac:dyDescent="0.25"/>
  <cols>
    <col min="1" max="1" width="9.85546875" style="36" customWidth="1"/>
    <col min="2" max="2" width="32" style="36" customWidth="1"/>
    <col min="3" max="3" width="21.140625" style="36" customWidth="1"/>
    <col min="4" max="4" width="13.140625" style="36" customWidth="1"/>
    <col min="5" max="10" width="12.7109375" style="36"/>
    <col min="11" max="11" width="15.85546875" style="36" bestFit="1" customWidth="1"/>
    <col min="12" max="12" width="14" style="36" bestFit="1" customWidth="1"/>
    <col min="13" max="13" width="11.5703125" style="36" bestFit="1" customWidth="1"/>
    <col min="14" max="14" width="13.28515625" style="36" bestFit="1" customWidth="1"/>
    <col min="15" max="15" width="12.28515625" style="36" bestFit="1" customWidth="1"/>
    <col min="16" max="16" width="12.7109375" style="36"/>
    <col min="17" max="17" width="45.140625" style="46" customWidth="1"/>
    <col min="18" max="16384" width="12.7109375" style="36"/>
  </cols>
  <sheetData>
    <row r="1" spans="1:17" ht="102.75" customHeight="1" x14ac:dyDescent="0.25">
      <c r="A1" s="80" t="s">
        <v>36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</row>
    <row r="2" spans="1:17" ht="57" customHeight="1" x14ac:dyDescent="0.25">
      <c r="A2" s="37" t="s">
        <v>0</v>
      </c>
      <c r="B2" s="37" t="s">
        <v>4</v>
      </c>
      <c r="C2" s="37" t="s">
        <v>2</v>
      </c>
      <c r="D2" s="83" t="s">
        <v>3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</row>
    <row r="3" spans="1:17" ht="42.75" customHeight="1" x14ac:dyDescent="0.25">
      <c r="A3" s="71">
        <v>-1</v>
      </c>
      <c r="B3" s="74" t="s">
        <v>34</v>
      </c>
      <c r="C3" s="38" t="s">
        <v>37</v>
      </c>
      <c r="D3" s="47" t="s">
        <v>39</v>
      </c>
      <c r="E3" s="47">
        <v>36000</v>
      </c>
      <c r="F3" s="47">
        <v>30000</v>
      </c>
      <c r="G3" s="47">
        <v>24000</v>
      </c>
      <c r="H3" s="47">
        <v>18000</v>
      </c>
      <c r="I3" s="47">
        <v>12000</v>
      </c>
      <c r="J3" s="47">
        <v>8000</v>
      </c>
      <c r="K3" s="48" t="s">
        <v>8</v>
      </c>
      <c r="L3" s="49" t="s">
        <v>9</v>
      </c>
      <c r="M3" s="50" t="s">
        <v>10</v>
      </c>
      <c r="N3" s="51" t="s">
        <v>11</v>
      </c>
      <c r="O3" s="51" t="s">
        <v>33</v>
      </c>
      <c r="P3" s="51" t="s">
        <v>35</v>
      </c>
      <c r="Q3" s="43" t="s">
        <v>23</v>
      </c>
    </row>
    <row r="4" spans="1:17" ht="20.25" customHeight="1" x14ac:dyDescent="0.25">
      <c r="A4" s="72"/>
      <c r="B4" s="75"/>
      <c r="C4" s="44" t="s">
        <v>38</v>
      </c>
      <c r="D4" s="44">
        <v>5</v>
      </c>
      <c r="E4" s="44">
        <v>5</v>
      </c>
      <c r="F4" s="44">
        <v>10</v>
      </c>
      <c r="G4" s="44">
        <v>12</v>
      </c>
      <c r="H4" s="44">
        <v>1</v>
      </c>
      <c r="I4" s="44">
        <v>3</v>
      </c>
      <c r="J4" s="44"/>
      <c r="K4" s="44">
        <v>36</v>
      </c>
      <c r="L4" s="44"/>
      <c r="M4" s="44"/>
      <c r="N4" s="44"/>
      <c r="O4" s="44"/>
      <c r="P4" s="44"/>
      <c r="Q4" s="65" t="s">
        <v>24</v>
      </c>
    </row>
    <row r="5" spans="1:17" ht="20.25" customHeight="1" x14ac:dyDescent="0.25">
      <c r="A5" s="72"/>
      <c r="B5" s="75"/>
      <c r="C5" s="44" t="s">
        <v>32</v>
      </c>
      <c r="D5" s="52">
        <v>3500</v>
      </c>
      <c r="E5" s="52">
        <v>4500</v>
      </c>
      <c r="F5" s="52">
        <v>5000</v>
      </c>
      <c r="G5" s="52">
        <v>7000</v>
      </c>
      <c r="H5" s="52">
        <v>7500</v>
      </c>
      <c r="I5" s="44"/>
      <c r="J5" s="44"/>
      <c r="K5" s="44"/>
      <c r="L5" s="44"/>
      <c r="M5" s="44"/>
      <c r="N5" s="44"/>
      <c r="O5" s="44"/>
      <c r="P5" s="44"/>
      <c r="Q5" s="70"/>
    </row>
    <row r="6" spans="1:17" ht="20.25" customHeight="1" x14ac:dyDescent="0.25">
      <c r="A6" s="72"/>
      <c r="B6" s="75"/>
      <c r="C6" s="44" t="s">
        <v>38</v>
      </c>
      <c r="D6" s="44">
        <v>25</v>
      </c>
      <c r="E6" s="44"/>
      <c r="F6" s="44">
        <v>2</v>
      </c>
      <c r="G6" s="44"/>
      <c r="H6" s="44"/>
      <c r="I6" s="44"/>
      <c r="J6" s="44"/>
      <c r="K6" s="44"/>
      <c r="L6" s="44">
        <v>27</v>
      </c>
      <c r="M6" s="44"/>
      <c r="N6" s="44"/>
      <c r="O6" s="44"/>
      <c r="P6" s="44"/>
      <c r="Q6" s="70"/>
    </row>
    <row r="7" spans="1:17" ht="20.25" customHeight="1" x14ac:dyDescent="0.25">
      <c r="A7" s="72"/>
      <c r="B7" s="75"/>
      <c r="C7" s="44" t="s">
        <v>5</v>
      </c>
      <c r="D7" s="44"/>
      <c r="E7" s="44"/>
      <c r="F7" s="44">
        <v>13</v>
      </c>
      <c r="G7" s="44"/>
      <c r="H7" s="44"/>
      <c r="I7" s="44"/>
      <c r="J7" s="44"/>
      <c r="K7" s="44"/>
      <c r="L7" s="44"/>
      <c r="M7" s="44">
        <v>13</v>
      </c>
      <c r="N7" s="44">
        <v>110</v>
      </c>
      <c r="O7" s="44"/>
      <c r="P7" s="44"/>
      <c r="Q7" s="70"/>
    </row>
    <row r="8" spans="1:17" ht="20.25" customHeight="1" x14ac:dyDescent="0.25">
      <c r="A8" s="73"/>
      <c r="B8" s="76"/>
      <c r="C8" s="44" t="s">
        <v>35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53">
        <v>1</v>
      </c>
      <c r="Q8" s="66"/>
    </row>
    <row r="9" spans="1:17" ht="40.5" customHeight="1" x14ac:dyDescent="0.25">
      <c r="A9" s="71">
        <v>-2</v>
      </c>
      <c r="B9" s="74" t="s">
        <v>12</v>
      </c>
      <c r="C9" s="38" t="s">
        <v>1</v>
      </c>
      <c r="D9" s="54">
        <v>48000</v>
      </c>
      <c r="E9" s="54">
        <v>36000</v>
      </c>
      <c r="F9" s="54">
        <v>30000</v>
      </c>
      <c r="G9" s="54">
        <v>24000</v>
      </c>
      <c r="H9" s="54">
        <v>18000</v>
      </c>
      <c r="I9" s="54">
        <v>12000</v>
      </c>
      <c r="J9" s="54">
        <v>8000</v>
      </c>
      <c r="K9" s="44"/>
      <c r="L9" s="44"/>
      <c r="M9" s="44"/>
      <c r="N9" s="44"/>
      <c r="O9" s="44"/>
      <c r="P9" s="44"/>
      <c r="Q9" s="77" t="s">
        <v>26</v>
      </c>
    </row>
    <row r="10" spans="1:17" ht="20.25" customHeight="1" x14ac:dyDescent="0.25">
      <c r="A10" s="72"/>
      <c r="B10" s="75"/>
      <c r="C10" s="44" t="s">
        <v>38</v>
      </c>
      <c r="D10" s="44"/>
      <c r="E10" s="44"/>
      <c r="F10" s="44">
        <v>2</v>
      </c>
      <c r="G10" s="44"/>
      <c r="H10" s="44"/>
      <c r="I10" s="44"/>
      <c r="J10" s="44"/>
      <c r="K10" s="44">
        <v>2</v>
      </c>
      <c r="L10" s="44"/>
      <c r="M10" s="44"/>
      <c r="N10" s="44"/>
      <c r="O10" s="44"/>
      <c r="P10" s="44"/>
      <c r="Q10" s="78"/>
    </row>
    <row r="11" spans="1:17" ht="20.25" customHeight="1" x14ac:dyDescent="0.25">
      <c r="A11" s="72"/>
      <c r="B11" s="75"/>
      <c r="C11" s="44" t="s">
        <v>32</v>
      </c>
      <c r="D11" s="52">
        <v>3500</v>
      </c>
      <c r="E11" s="52">
        <v>4500</v>
      </c>
      <c r="F11" s="52">
        <v>5000</v>
      </c>
      <c r="G11" s="52">
        <v>7000</v>
      </c>
      <c r="H11" s="52">
        <v>7500</v>
      </c>
      <c r="I11" s="44"/>
      <c r="J11" s="44"/>
      <c r="K11" s="44"/>
      <c r="L11" s="44"/>
      <c r="M11" s="44"/>
      <c r="N11" s="44"/>
      <c r="O11" s="44"/>
      <c r="P11" s="44"/>
      <c r="Q11" s="78"/>
    </row>
    <row r="12" spans="1:17" ht="20.25" customHeight="1" x14ac:dyDescent="0.25">
      <c r="A12" s="72"/>
      <c r="B12" s="75"/>
      <c r="C12" s="44" t="s">
        <v>38</v>
      </c>
      <c r="D12" s="44">
        <v>2</v>
      </c>
      <c r="E12" s="44"/>
      <c r="F12" s="44"/>
      <c r="G12" s="44"/>
      <c r="H12" s="44"/>
      <c r="I12" s="44"/>
      <c r="J12" s="44"/>
      <c r="K12" s="44"/>
      <c r="L12" s="44">
        <v>2</v>
      </c>
      <c r="M12" s="44"/>
      <c r="N12" s="44"/>
      <c r="O12" s="44"/>
      <c r="P12" s="44"/>
      <c r="Q12" s="78"/>
    </row>
    <row r="13" spans="1:17" ht="20.25" customHeight="1" x14ac:dyDescent="0.25">
      <c r="A13" s="72"/>
      <c r="B13" s="75"/>
      <c r="C13" s="44" t="s">
        <v>6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78"/>
    </row>
    <row r="14" spans="1:17" ht="20.25" customHeight="1" x14ac:dyDescent="0.25">
      <c r="A14" s="73"/>
      <c r="B14" s="76"/>
      <c r="C14" s="44" t="s">
        <v>14</v>
      </c>
      <c r="D14" s="44">
        <v>2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79"/>
    </row>
    <row r="15" spans="1:17" ht="33.75" customHeight="1" x14ac:dyDescent="0.25">
      <c r="A15" s="71">
        <v>-3</v>
      </c>
      <c r="B15" s="74" t="s">
        <v>13</v>
      </c>
      <c r="C15" s="38" t="s">
        <v>1</v>
      </c>
      <c r="D15" s="54">
        <v>48000</v>
      </c>
      <c r="E15" s="54">
        <v>36000</v>
      </c>
      <c r="F15" s="54">
        <v>30000</v>
      </c>
      <c r="G15" s="54">
        <v>24000</v>
      </c>
      <c r="H15" s="54">
        <v>18000</v>
      </c>
      <c r="I15" s="54">
        <v>12000</v>
      </c>
      <c r="J15" s="54">
        <v>8000</v>
      </c>
      <c r="K15" s="44"/>
      <c r="L15" s="44"/>
      <c r="M15" s="44"/>
      <c r="N15" s="44"/>
      <c r="O15" s="44"/>
      <c r="P15" s="44"/>
      <c r="Q15" s="77" t="s">
        <v>26</v>
      </c>
    </row>
    <row r="16" spans="1:17" ht="20.25" customHeight="1" x14ac:dyDescent="0.25">
      <c r="A16" s="72"/>
      <c r="B16" s="75"/>
      <c r="C16" s="44" t="s">
        <v>38</v>
      </c>
      <c r="D16" s="44"/>
      <c r="E16" s="44">
        <v>1</v>
      </c>
      <c r="F16" s="44"/>
      <c r="G16" s="44">
        <v>1</v>
      </c>
      <c r="H16" s="44"/>
      <c r="I16" s="44">
        <v>1</v>
      </c>
      <c r="J16" s="44"/>
      <c r="K16" s="44">
        <v>3</v>
      </c>
      <c r="L16" s="44"/>
      <c r="M16" s="44"/>
      <c r="N16" s="44"/>
      <c r="O16" s="44"/>
      <c r="P16" s="44"/>
      <c r="Q16" s="78"/>
    </row>
    <row r="17" spans="1:17" ht="20.25" customHeight="1" x14ac:dyDescent="0.25">
      <c r="A17" s="72"/>
      <c r="B17" s="75"/>
      <c r="C17" s="44" t="s">
        <v>32</v>
      </c>
      <c r="D17" s="52">
        <v>3500</v>
      </c>
      <c r="E17" s="52">
        <v>4500</v>
      </c>
      <c r="F17" s="52">
        <v>5000</v>
      </c>
      <c r="G17" s="52">
        <v>7000</v>
      </c>
      <c r="H17" s="52">
        <v>7500</v>
      </c>
      <c r="I17" s="44"/>
      <c r="J17" s="44"/>
      <c r="K17" s="44"/>
      <c r="L17" s="44"/>
      <c r="M17" s="44"/>
      <c r="N17" s="44"/>
      <c r="O17" s="44"/>
      <c r="P17" s="44"/>
      <c r="Q17" s="78"/>
    </row>
    <row r="18" spans="1:17" ht="20.25" customHeight="1" x14ac:dyDescent="0.25">
      <c r="A18" s="72"/>
      <c r="B18" s="75"/>
      <c r="C18" s="44" t="s">
        <v>38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78"/>
    </row>
    <row r="19" spans="1:17" ht="20.25" customHeight="1" x14ac:dyDescent="0.25">
      <c r="A19" s="72"/>
      <c r="B19" s="75"/>
      <c r="C19" s="44" t="s">
        <v>6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78"/>
    </row>
    <row r="20" spans="1:17" ht="20.25" customHeight="1" x14ac:dyDescent="0.25">
      <c r="A20" s="73"/>
      <c r="B20" s="76"/>
      <c r="C20" s="44" t="s">
        <v>14</v>
      </c>
      <c r="D20" s="44"/>
      <c r="E20" s="44"/>
      <c r="F20" s="44"/>
      <c r="G20" s="44">
        <v>3</v>
      </c>
      <c r="H20" s="44"/>
      <c r="I20" s="44"/>
      <c r="J20" s="44"/>
      <c r="K20" s="44"/>
      <c r="L20" s="44"/>
      <c r="M20" s="44"/>
      <c r="N20" s="44"/>
      <c r="O20" s="44">
        <v>3</v>
      </c>
      <c r="P20" s="44"/>
      <c r="Q20" s="79"/>
    </row>
    <row r="21" spans="1:17" ht="37.5" customHeight="1" x14ac:dyDescent="0.25">
      <c r="A21" s="71">
        <v>-4</v>
      </c>
      <c r="B21" s="74" t="s">
        <v>15</v>
      </c>
      <c r="C21" s="38" t="s">
        <v>1</v>
      </c>
      <c r="D21" s="47" t="s">
        <v>39</v>
      </c>
      <c r="E21" s="47">
        <v>36000</v>
      </c>
      <c r="F21" s="47">
        <v>30000</v>
      </c>
      <c r="G21" s="47">
        <v>24000</v>
      </c>
      <c r="H21" s="47">
        <v>18000</v>
      </c>
      <c r="I21" s="47">
        <v>12000</v>
      </c>
      <c r="J21" s="47">
        <v>8000</v>
      </c>
      <c r="K21" s="44"/>
      <c r="L21" s="44"/>
      <c r="M21" s="44"/>
      <c r="N21" s="44"/>
      <c r="O21" s="44"/>
      <c r="P21" s="44"/>
      <c r="Q21" s="65" t="s">
        <v>25</v>
      </c>
    </row>
    <row r="22" spans="1:17" ht="20.25" customHeight="1" x14ac:dyDescent="0.25">
      <c r="A22" s="72"/>
      <c r="B22" s="75"/>
      <c r="C22" s="44" t="s">
        <v>38</v>
      </c>
      <c r="D22" s="44">
        <v>1</v>
      </c>
      <c r="E22" s="44">
        <v>1</v>
      </c>
      <c r="F22" s="44"/>
      <c r="G22" s="44">
        <v>2</v>
      </c>
      <c r="H22" s="44">
        <v>1</v>
      </c>
      <c r="I22" s="44"/>
      <c r="J22" s="44"/>
      <c r="K22" s="44">
        <v>5</v>
      </c>
      <c r="L22" s="44"/>
      <c r="M22" s="44"/>
      <c r="N22" s="44"/>
      <c r="O22" s="44"/>
      <c r="P22" s="44"/>
      <c r="Q22" s="70"/>
    </row>
    <row r="23" spans="1:17" ht="20.25" customHeight="1" x14ac:dyDescent="0.25">
      <c r="A23" s="72"/>
      <c r="B23" s="75"/>
      <c r="C23" s="44" t="s">
        <v>32</v>
      </c>
      <c r="D23" s="52">
        <v>3500</v>
      </c>
      <c r="E23" s="52">
        <v>4500</v>
      </c>
      <c r="F23" s="52">
        <v>5000</v>
      </c>
      <c r="G23" s="52">
        <v>7000</v>
      </c>
      <c r="H23" s="52">
        <v>7500</v>
      </c>
      <c r="I23" s="44"/>
      <c r="J23" s="44"/>
      <c r="K23" s="44"/>
      <c r="L23" s="44"/>
      <c r="M23" s="44"/>
      <c r="N23" s="44"/>
      <c r="O23" s="44"/>
      <c r="P23" s="44"/>
      <c r="Q23" s="70"/>
    </row>
    <row r="24" spans="1:17" ht="20.25" customHeight="1" x14ac:dyDescent="0.25">
      <c r="A24" s="72"/>
      <c r="B24" s="75"/>
      <c r="C24" s="44" t="s">
        <v>38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70"/>
    </row>
    <row r="25" spans="1:17" ht="20.25" customHeight="1" x14ac:dyDescent="0.25">
      <c r="A25" s="72"/>
      <c r="B25" s="75"/>
      <c r="C25" s="44" t="s">
        <v>6</v>
      </c>
      <c r="D25" s="44"/>
      <c r="E25" s="44"/>
      <c r="F25" s="44"/>
      <c r="G25" s="44">
        <v>1</v>
      </c>
      <c r="H25" s="44"/>
      <c r="I25" s="44"/>
      <c r="J25" s="44"/>
      <c r="K25" s="44"/>
      <c r="L25" s="44"/>
      <c r="M25" s="44">
        <v>1</v>
      </c>
      <c r="N25" s="44"/>
      <c r="O25" s="44"/>
      <c r="P25" s="44"/>
      <c r="Q25" s="70"/>
    </row>
    <row r="26" spans="1:17" ht="20.25" customHeight="1" x14ac:dyDescent="0.25">
      <c r="A26" s="73"/>
      <c r="B26" s="76"/>
      <c r="C26" s="44" t="s">
        <v>14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66"/>
    </row>
    <row r="27" spans="1:17" ht="39" customHeight="1" x14ac:dyDescent="0.25">
      <c r="A27" s="71">
        <v>-5</v>
      </c>
      <c r="B27" s="74" t="s">
        <v>16</v>
      </c>
      <c r="C27" s="38" t="s">
        <v>1</v>
      </c>
      <c r="D27" s="47" t="s">
        <v>39</v>
      </c>
      <c r="E27" s="47">
        <v>36000</v>
      </c>
      <c r="F27" s="47">
        <v>30000</v>
      </c>
      <c r="G27" s="47">
        <v>24000</v>
      </c>
      <c r="H27" s="47">
        <v>18000</v>
      </c>
      <c r="I27" s="47">
        <v>12000</v>
      </c>
      <c r="J27" s="47">
        <v>8000</v>
      </c>
      <c r="K27" s="44"/>
      <c r="L27" s="44"/>
      <c r="M27" s="44"/>
      <c r="N27" s="44"/>
      <c r="O27" s="44"/>
      <c r="P27" s="44"/>
      <c r="Q27" s="77" t="s">
        <v>26</v>
      </c>
    </row>
    <row r="28" spans="1:17" ht="20.25" customHeight="1" x14ac:dyDescent="0.25">
      <c r="A28" s="72"/>
      <c r="B28" s="75"/>
      <c r="C28" s="44" t="s">
        <v>38</v>
      </c>
      <c r="D28" s="44"/>
      <c r="E28" s="44"/>
      <c r="F28" s="44">
        <v>2</v>
      </c>
      <c r="G28" s="44">
        <v>3</v>
      </c>
      <c r="H28" s="44"/>
      <c r="I28" s="44"/>
      <c r="J28" s="44"/>
      <c r="K28" s="44">
        <v>5</v>
      </c>
      <c r="L28" s="44"/>
      <c r="M28" s="44"/>
      <c r="N28" s="44"/>
      <c r="O28" s="44"/>
      <c r="P28" s="44"/>
      <c r="Q28" s="78"/>
    </row>
    <row r="29" spans="1:17" ht="20.25" customHeight="1" x14ac:dyDescent="0.25">
      <c r="A29" s="72"/>
      <c r="B29" s="75"/>
      <c r="C29" s="44" t="s">
        <v>32</v>
      </c>
      <c r="D29" s="52">
        <v>3500</v>
      </c>
      <c r="E29" s="52">
        <v>4500</v>
      </c>
      <c r="F29" s="52">
        <v>5000</v>
      </c>
      <c r="G29" s="52">
        <v>7000</v>
      </c>
      <c r="H29" s="52">
        <v>7500</v>
      </c>
      <c r="I29" s="44"/>
      <c r="J29" s="44"/>
      <c r="K29" s="44"/>
      <c r="L29" s="44"/>
      <c r="M29" s="44"/>
      <c r="N29" s="44"/>
      <c r="O29" s="44"/>
      <c r="P29" s="44"/>
      <c r="Q29" s="78"/>
    </row>
    <row r="30" spans="1:17" ht="20.25" customHeight="1" x14ac:dyDescent="0.25">
      <c r="A30" s="72"/>
      <c r="B30" s="75"/>
      <c r="C30" s="44" t="s">
        <v>38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78"/>
    </row>
    <row r="31" spans="1:17" ht="20.25" customHeight="1" x14ac:dyDescent="0.25">
      <c r="A31" s="72"/>
      <c r="B31" s="75"/>
      <c r="C31" s="44" t="s">
        <v>6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78"/>
    </row>
    <row r="32" spans="1:17" ht="20.25" customHeight="1" x14ac:dyDescent="0.25">
      <c r="A32" s="73"/>
      <c r="B32" s="76"/>
      <c r="C32" s="44" t="s">
        <v>17</v>
      </c>
      <c r="D32" s="44">
        <v>1</v>
      </c>
      <c r="E32" s="44"/>
      <c r="F32" s="44"/>
      <c r="G32" s="44"/>
      <c r="H32" s="44"/>
      <c r="I32" s="44"/>
      <c r="J32" s="44"/>
      <c r="K32" s="44"/>
      <c r="L32" s="44"/>
      <c r="M32" s="44"/>
      <c r="N32" s="44">
        <v>10</v>
      </c>
      <c r="O32" s="44"/>
      <c r="P32" s="53">
        <v>1</v>
      </c>
      <c r="Q32" s="79"/>
    </row>
    <row r="33" spans="1:17" ht="35.25" customHeight="1" x14ac:dyDescent="0.25">
      <c r="A33" s="71">
        <v>-6</v>
      </c>
      <c r="B33" s="74" t="s">
        <v>18</v>
      </c>
      <c r="C33" s="38" t="s">
        <v>1</v>
      </c>
      <c r="D33" s="47" t="s">
        <v>39</v>
      </c>
      <c r="E33" s="47">
        <v>36000</v>
      </c>
      <c r="F33" s="47">
        <v>30000</v>
      </c>
      <c r="G33" s="47">
        <v>24000</v>
      </c>
      <c r="H33" s="47">
        <v>18000</v>
      </c>
      <c r="I33" s="47">
        <v>12000</v>
      </c>
      <c r="J33" s="47">
        <v>8000</v>
      </c>
      <c r="K33" s="44"/>
      <c r="L33" s="44"/>
      <c r="M33" s="44"/>
      <c r="N33" s="44"/>
      <c r="O33" s="44"/>
      <c r="P33" s="44"/>
      <c r="Q33" s="65"/>
    </row>
    <row r="34" spans="1:17" ht="20.25" customHeight="1" x14ac:dyDescent="0.25">
      <c r="A34" s="72"/>
      <c r="B34" s="75"/>
      <c r="C34" s="44" t="s">
        <v>38</v>
      </c>
      <c r="D34" s="44"/>
      <c r="E34" s="44"/>
      <c r="F34" s="44"/>
      <c r="G34" s="44">
        <v>4</v>
      </c>
      <c r="H34" s="44">
        <v>2</v>
      </c>
      <c r="I34" s="44">
        <v>1</v>
      </c>
      <c r="J34" s="44">
        <v>1</v>
      </c>
      <c r="K34" s="44">
        <v>8</v>
      </c>
      <c r="L34" s="44"/>
      <c r="M34" s="44"/>
      <c r="N34" s="44"/>
      <c r="O34" s="44"/>
      <c r="P34" s="44"/>
      <c r="Q34" s="70"/>
    </row>
    <row r="35" spans="1:17" ht="20.25" customHeight="1" x14ac:dyDescent="0.25">
      <c r="A35" s="72"/>
      <c r="B35" s="75"/>
      <c r="C35" s="44" t="s">
        <v>32</v>
      </c>
      <c r="D35" s="52">
        <v>3500</v>
      </c>
      <c r="E35" s="52">
        <v>4500</v>
      </c>
      <c r="F35" s="52">
        <v>5000</v>
      </c>
      <c r="G35" s="52">
        <v>7000</v>
      </c>
      <c r="H35" s="52">
        <v>7500</v>
      </c>
      <c r="I35" s="44"/>
      <c r="J35" s="44"/>
      <c r="K35" s="44"/>
      <c r="L35" s="44"/>
      <c r="M35" s="44"/>
      <c r="N35" s="44"/>
      <c r="O35" s="44"/>
      <c r="P35" s="44"/>
      <c r="Q35" s="70"/>
    </row>
    <row r="36" spans="1:17" ht="20.25" customHeight="1" x14ac:dyDescent="0.25">
      <c r="A36" s="72"/>
      <c r="B36" s="75"/>
      <c r="C36" s="44" t="s">
        <v>38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70"/>
    </row>
    <row r="37" spans="1:17" ht="20.25" customHeight="1" x14ac:dyDescent="0.25">
      <c r="A37" s="72"/>
      <c r="B37" s="75"/>
      <c r="C37" s="44" t="s">
        <v>6</v>
      </c>
      <c r="D37" s="44"/>
      <c r="E37" s="44"/>
      <c r="F37" s="44"/>
      <c r="G37" s="44">
        <v>4</v>
      </c>
      <c r="H37" s="44"/>
      <c r="I37" s="44"/>
      <c r="J37" s="44"/>
      <c r="K37" s="44"/>
      <c r="L37" s="44"/>
      <c r="M37" s="44">
        <v>4</v>
      </c>
      <c r="N37" s="44">
        <v>12</v>
      </c>
      <c r="O37" s="44"/>
      <c r="P37" s="44"/>
      <c r="Q37" s="70"/>
    </row>
    <row r="38" spans="1:17" ht="20.25" customHeight="1" x14ac:dyDescent="0.25">
      <c r="A38" s="73"/>
      <c r="B38" s="76"/>
      <c r="C38" s="44" t="s">
        <v>14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66"/>
    </row>
    <row r="39" spans="1:17" ht="33.75" customHeight="1" x14ac:dyDescent="0.25">
      <c r="A39" s="71">
        <v>-7</v>
      </c>
      <c r="B39" s="74" t="s">
        <v>19</v>
      </c>
      <c r="C39" s="38" t="s">
        <v>1</v>
      </c>
      <c r="D39" s="47" t="s">
        <v>39</v>
      </c>
      <c r="E39" s="47">
        <v>36000</v>
      </c>
      <c r="F39" s="47">
        <v>30000</v>
      </c>
      <c r="G39" s="47">
        <v>24000</v>
      </c>
      <c r="H39" s="47">
        <v>18000</v>
      </c>
      <c r="I39" s="47">
        <v>12000</v>
      </c>
      <c r="J39" s="47">
        <v>8000</v>
      </c>
      <c r="K39" s="44"/>
      <c r="L39" s="44"/>
      <c r="M39" s="44"/>
      <c r="N39" s="44"/>
      <c r="O39" s="44"/>
      <c r="P39" s="44"/>
      <c r="Q39" s="65" t="s">
        <v>25</v>
      </c>
    </row>
    <row r="40" spans="1:17" ht="20.25" customHeight="1" x14ac:dyDescent="0.25">
      <c r="A40" s="72"/>
      <c r="B40" s="75"/>
      <c r="C40" s="44" t="s">
        <v>38</v>
      </c>
      <c r="D40" s="44"/>
      <c r="E40" s="44"/>
      <c r="F40" s="44">
        <v>1</v>
      </c>
      <c r="G40" s="44">
        <v>1</v>
      </c>
      <c r="H40" s="44"/>
      <c r="I40" s="44">
        <v>1</v>
      </c>
      <c r="J40" s="44"/>
      <c r="K40" s="44"/>
      <c r="L40" s="44"/>
      <c r="M40" s="44"/>
      <c r="N40" s="44"/>
      <c r="O40" s="44"/>
      <c r="P40" s="44"/>
      <c r="Q40" s="70"/>
    </row>
    <row r="41" spans="1:17" ht="20.25" customHeight="1" x14ac:dyDescent="0.25">
      <c r="A41" s="72"/>
      <c r="B41" s="75"/>
      <c r="C41" s="44" t="s">
        <v>32</v>
      </c>
      <c r="D41" s="52">
        <v>3500</v>
      </c>
      <c r="E41" s="52">
        <v>4500</v>
      </c>
      <c r="F41" s="52">
        <v>5000</v>
      </c>
      <c r="G41" s="52">
        <v>7000</v>
      </c>
      <c r="H41" s="52">
        <v>7500</v>
      </c>
      <c r="I41" s="44"/>
      <c r="J41" s="44"/>
      <c r="K41" s="44"/>
      <c r="L41" s="44"/>
      <c r="M41" s="44"/>
      <c r="N41" s="44"/>
      <c r="O41" s="44"/>
      <c r="P41" s="44"/>
      <c r="Q41" s="70"/>
    </row>
    <row r="42" spans="1:17" ht="20.25" customHeight="1" x14ac:dyDescent="0.25">
      <c r="A42" s="72"/>
      <c r="B42" s="75"/>
      <c r="C42" s="44" t="s">
        <v>38</v>
      </c>
      <c r="D42" s="44">
        <v>1</v>
      </c>
      <c r="E42" s="44"/>
      <c r="F42" s="44">
        <v>1</v>
      </c>
      <c r="G42" s="44"/>
      <c r="H42" s="44"/>
      <c r="I42" s="44"/>
      <c r="J42" s="44"/>
      <c r="K42" s="44">
        <v>2</v>
      </c>
      <c r="L42" s="44"/>
      <c r="M42" s="44"/>
      <c r="N42" s="44"/>
      <c r="O42" s="44"/>
      <c r="P42" s="44"/>
      <c r="Q42" s="70"/>
    </row>
    <row r="43" spans="1:17" ht="20.25" customHeight="1" x14ac:dyDescent="0.25">
      <c r="A43" s="72"/>
      <c r="B43" s="75"/>
      <c r="C43" s="44" t="s">
        <v>6</v>
      </c>
      <c r="D43" s="44"/>
      <c r="E43" s="44"/>
      <c r="F43" s="44"/>
      <c r="G43" s="44">
        <v>1</v>
      </c>
      <c r="H43" s="44"/>
      <c r="I43" s="44"/>
      <c r="J43" s="44"/>
      <c r="K43" s="44"/>
      <c r="L43" s="44"/>
      <c r="M43" s="44">
        <v>1</v>
      </c>
      <c r="N43" s="44">
        <v>5</v>
      </c>
      <c r="O43" s="44"/>
      <c r="P43" s="44"/>
      <c r="Q43" s="70"/>
    </row>
    <row r="44" spans="1:17" ht="20.25" customHeight="1" x14ac:dyDescent="0.25">
      <c r="A44" s="73"/>
      <c r="B44" s="76"/>
      <c r="C44" s="44" t="s">
        <v>14</v>
      </c>
      <c r="D44" s="44"/>
      <c r="E44" s="44"/>
      <c r="F44" s="44"/>
      <c r="G44" s="44">
        <v>3</v>
      </c>
      <c r="H44" s="44"/>
      <c r="I44" s="44"/>
      <c r="J44" s="44"/>
      <c r="K44" s="44"/>
      <c r="L44" s="44"/>
      <c r="M44" s="44"/>
      <c r="N44" s="44"/>
      <c r="O44" s="44">
        <v>3</v>
      </c>
      <c r="P44" s="44"/>
      <c r="Q44" s="66"/>
    </row>
    <row r="45" spans="1:17" ht="36.75" customHeight="1" x14ac:dyDescent="0.25">
      <c r="A45" s="71">
        <v>-8</v>
      </c>
      <c r="B45" s="74" t="s">
        <v>20</v>
      </c>
      <c r="C45" s="38" t="s">
        <v>1</v>
      </c>
      <c r="D45" s="47" t="s">
        <v>39</v>
      </c>
      <c r="E45" s="47">
        <v>36000</v>
      </c>
      <c r="F45" s="47">
        <v>30000</v>
      </c>
      <c r="G45" s="47">
        <v>24000</v>
      </c>
      <c r="H45" s="47">
        <v>18000</v>
      </c>
      <c r="I45" s="47">
        <v>12000</v>
      </c>
      <c r="J45" s="47">
        <v>8000</v>
      </c>
      <c r="K45" s="44"/>
      <c r="L45" s="44"/>
      <c r="M45" s="44"/>
      <c r="N45" s="44"/>
      <c r="O45" s="44"/>
      <c r="P45" s="44"/>
      <c r="Q45" s="65" t="s">
        <v>25</v>
      </c>
    </row>
    <row r="46" spans="1:17" ht="20.25" customHeight="1" x14ac:dyDescent="0.25">
      <c r="A46" s="72"/>
      <c r="B46" s="75"/>
      <c r="C46" s="44" t="s">
        <v>38</v>
      </c>
      <c r="D46" s="44"/>
      <c r="E46" s="44">
        <v>1</v>
      </c>
      <c r="F46" s="44">
        <v>1</v>
      </c>
      <c r="G46" s="44"/>
      <c r="H46" s="44">
        <v>1</v>
      </c>
      <c r="I46" s="44"/>
      <c r="J46" s="44"/>
      <c r="K46" s="44">
        <v>3</v>
      </c>
      <c r="L46" s="44"/>
      <c r="M46" s="44"/>
      <c r="N46" s="44"/>
      <c r="O46" s="44"/>
      <c r="P46" s="44"/>
      <c r="Q46" s="70"/>
    </row>
    <row r="47" spans="1:17" ht="20.25" customHeight="1" x14ac:dyDescent="0.25">
      <c r="A47" s="72"/>
      <c r="B47" s="75"/>
      <c r="C47" s="44" t="s">
        <v>32</v>
      </c>
      <c r="D47" s="52">
        <v>3500</v>
      </c>
      <c r="E47" s="52">
        <v>4500</v>
      </c>
      <c r="F47" s="52">
        <v>5000</v>
      </c>
      <c r="G47" s="52">
        <v>7000</v>
      </c>
      <c r="H47" s="52">
        <v>7500</v>
      </c>
      <c r="I47" s="44"/>
      <c r="J47" s="44"/>
      <c r="K47" s="44"/>
      <c r="L47" s="44"/>
      <c r="M47" s="44"/>
      <c r="N47" s="44"/>
      <c r="O47" s="44"/>
      <c r="P47" s="44"/>
      <c r="Q47" s="70"/>
    </row>
    <row r="48" spans="1:17" ht="20.25" customHeight="1" x14ac:dyDescent="0.25">
      <c r="A48" s="72"/>
      <c r="B48" s="75"/>
      <c r="C48" s="44" t="s">
        <v>38</v>
      </c>
      <c r="D48" s="44">
        <v>1</v>
      </c>
      <c r="E48" s="44"/>
      <c r="F48" s="44"/>
      <c r="G48" s="44"/>
      <c r="H48" s="44"/>
      <c r="I48" s="44"/>
      <c r="J48" s="44"/>
      <c r="K48" s="44"/>
      <c r="L48" s="44">
        <v>1</v>
      </c>
      <c r="M48" s="44"/>
      <c r="N48" s="44"/>
      <c r="O48" s="44"/>
      <c r="P48" s="44"/>
      <c r="Q48" s="70"/>
    </row>
    <row r="49" spans="1:17" ht="20.25" customHeight="1" x14ac:dyDescent="0.25">
      <c r="A49" s="72"/>
      <c r="B49" s="75"/>
      <c r="C49" s="44" t="s">
        <v>6</v>
      </c>
      <c r="D49" s="44"/>
      <c r="E49" s="44">
        <v>1</v>
      </c>
      <c r="F49" s="44"/>
      <c r="G49" s="44">
        <v>1</v>
      </c>
      <c r="H49" s="44"/>
      <c r="I49" s="44"/>
      <c r="J49" s="44"/>
      <c r="K49" s="44"/>
      <c r="L49" s="44"/>
      <c r="M49" s="44">
        <v>2</v>
      </c>
      <c r="N49" s="44">
        <v>11</v>
      </c>
      <c r="O49" s="44"/>
      <c r="P49" s="44"/>
      <c r="Q49" s="70"/>
    </row>
    <row r="50" spans="1:17" ht="20.25" customHeight="1" x14ac:dyDescent="0.25">
      <c r="A50" s="73"/>
      <c r="B50" s="76"/>
      <c r="C50" s="44" t="s">
        <v>14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66"/>
    </row>
    <row r="51" spans="1:17" ht="36.75" customHeight="1" x14ac:dyDescent="0.25">
      <c r="A51" s="71">
        <v>-9</v>
      </c>
      <c r="B51" s="74" t="s">
        <v>21</v>
      </c>
      <c r="C51" s="38" t="s">
        <v>1</v>
      </c>
      <c r="D51" s="47" t="s">
        <v>39</v>
      </c>
      <c r="E51" s="47">
        <v>36000</v>
      </c>
      <c r="F51" s="47">
        <v>30000</v>
      </c>
      <c r="G51" s="47">
        <v>24000</v>
      </c>
      <c r="H51" s="47">
        <v>18000</v>
      </c>
      <c r="I51" s="47">
        <v>12000</v>
      </c>
      <c r="J51" s="47">
        <v>8000</v>
      </c>
      <c r="K51" s="44"/>
      <c r="L51" s="44"/>
      <c r="M51" s="44"/>
      <c r="N51" s="44"/>
      <c r="O51" s="44"/>
      <c r="P51" s="44"/>
      <c r="Q51" s="77" t="s">
        <v>31</v>
      </c>
    </row>
    <row r="52" spans="1:17" ht="20.25" customHeight="1" x14ac:dyDescent="0.25">
      <c r="A52" s="72"/>
      <c r="B52" s="75"/>
      <c r="C52" s="44" t="s">
        <v>38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78"/>
    </row>
    <row r="53" spans="1:17" ht="20.25" customHeight="1" x14ac:dyDescent="0.25">
      <c r="A53" s="72"/>
      <c r="B53" s="75"/>
      <c r="C53" s="44" t="s">
        <v>32</v>
      </c>
      <c r="D53" s="52">
        <v>3500</v>
      </c>
      <c r="E53" s="52">
        <v>4500</v>
      </c>
      <c r="F53" s="52">
        <v>5000</v>
      </c>
      <c r="G53" s="52">
        <v>7000</v>
      </c>
      <c r="H53" s="52">
        <v>7500</v>
      </c>
      <c r="I53" s="44"/>
      <c r="J53" s="44"/>
      <c r="K53" s="44"/>
      <c r="L53" s="44"/>
      <c r="M53" s="44"/>
      <c r="N53" s="44"/>
      <c r="O53" s="44"/>
      <c r="P53" s="44"/>
      <c r="Q53" s="78"/>
    </row>
    <row r="54" spans="1:17" ht="20.25" customHeight="1" x14ac:dyDescent="0.25">
      <c r="A54" s="72"/>
      <c r="B54" s="75"/>
      <c r="C54" s="44" t="s">
        <v>38</v>
      </c>
      <c r="D54" s="44"/>
      <c r="E54" s="44"/>
      <c r="F54" s="44">
        <v>1</v>
      </c>
      <c r="G54" s="44">
        <v>1</v>
      </c>
      <c r="H54" s="44"/>
      <c r="I54" s="44"/>
      <c r="J54" s="44"/>
      <c r="K54" s="44"/>
      <c r="L54" s="44">
        <v>2</v>
      </c>
      <c r="M54" s="44"/>
      <c r="N54" s="44"/>
      <c r="O54" s="44"/>
      <c r="P54" s="44"/>
      <c r="Q54" s="78"/>
    </row>
    <row r="55" spans="1:17" ht="20.25" customHeight="1" x14ac:dyDescent="0.25">
      <c r="A55" s="72"/>
      <c r="B55" s="75"/>
      <c r="C55" s="44" t="s">
        <v>6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78"/>
    </row>
    <row r="56" spans="1:17" ht="20.25" customHeight="1" x14ac:dyDescent="0.25">
      <c r="A56" s="73"/>
      <c r="B56" s="76"/>
      <c r="C56" s="44" t="s">
        <v>17</v>
      </c>
      <c r="D56" s="44">
        <v>1</v>
      </c>
      <c r="E56" s="44"/>
      <c r="F56" s="44"/>
      <c r="G56" s="44"/>
      <c r="H56" s="44"/>
      <c r="I56" s="44"/>
      <c r="J56" s="44"/>
      <c r="K56" s="44"/>
      <c r="L56" s="44"/>
      <c r="M56" s="44"/>
      <c r="N56" s="44">
        <v>8</v>
      </c>
      <c r="O56" s="44"/>
      <c r="P56" s="53">
        <v>1</v>
      </c>
      <c r="Q56" s="79"/>
    </row>
    <row r="57" spans="1:17" ht="36.75" customHeight="1" x14ac:dyDescent="0.25">
      <c r="A57" s="71">
        <v>-10</v>
      </c>
      <c r="B57" s="74" t="s">
        <v>22</v>
      </c>
      <c r="C57" s="38" t="s">
        <v>1</v>
      </c>
      <c r="D57" s="47" t="s">
        <v>39</v>
      </c>
      <c r="E57" s="47">
        <v>36000</v>
      </c>
      <c r="F57" s="47">
        <v>30000</v>
      </c>
      <c r="G57" s="47">
        <v>24000</v>
      </c>
      <c r="H57" s="47">
        <v>18000</v>
      </c>
      <c r="I57" s="47">
        <v>12000</v>
      </c>
      <c r="J57" s="47">
        <v>8000</v>
      </c>
      <c r="K57" s="44"/>
      <c r="L57" s="44"/>
      <c r="M57" s="44"/>
      <c r="N57" s="44"/>
      <c r="O57" s="44"/>
      <c r="P57" s="44"/>
      <c r="Q57" s="65" t="s">
        <v>25</v>
      </c>
    </row>
    <row r="58" spans="1:17" ht="20.25" customHeight="1" x14ac:dyDescent="0.25">
      <c r="A58" s="72"/>
      <c r="B58" s="75"/>
      <c r="C58" s="44" t="s">
        <v>38</v>
      </c>
      <c r="D58" s="44"/>
      <c r="E58" s="44"/>
      <c r="F58" s="44"/>
      <c r="G58" s="44">
        <v>1</v>
      </c>
      <c r="H58" s="44">
        <v>1</v>
      </c>
      <c r="I58" s="44"/>
      <c r="J58" s="44"/>
      <c r="K58" s="44">
        <v>2</v>
      </c>
      <c r="L58" s="44"/>
      <c r="M58" s="44"/>
      <c r="N58" s="44"/>
      <c r="O58" s="44"/>
      <c r="P58" s="44"/>
      <c r="Q58" s="70"/>
    </row>
    <row r="59" spans="1:17" ht="20.25" customHeight="1" x14ac:dyDescent="0.25">
      <c r="A59" s="72"/>
      <c r="B59" s="75"/>
      <c r="C59" s="44" t="s">
        <v>32</v>
      </c>
      <c r="D59" s="52">
        <v>3500</v>
      </c>
      <c r="E59" s="52">
        <v>4500</v>
      </c>
      <c r="F59" s="52">
        <v>5000</v>
      </c>
      <c r="G59" s="52">
        <v>7000</v>
      </c>
      <c r="H59" s="52">
        <v>7500</v>
      </c>
      <c r="I59" s="44"/>
      <c r="J59" s="44"/>
      <c r="K59" s="44"/>
      <c r="L59" s="44"/>
      <c r="M59" s="44"/>
      <c r="N59" s="44"/>
      <c r="O59" s="44"/>
      <c r="P59" s="44"/>
      <c r="Q59" s="70"/>
    </row>
    <row r="60" spans="1:17" ht="20.25" customHeight="1" x14ac:dyDescent="0.25">
      <c r="A60" s="72"/>
      <c r="B60" s="75"/>
      <c r="C60" s="44" t="s">
        <v>38</v>
      </c>
      <c r="D60" s="44">
        <v>2</v>
      </c>
      <c r="E60" s="44"/>
      <c r="F60" s="44">
        <v>1</v>
      </c>
      <c r="G60" s="44"/>
      <c r="H60" s="44"/>
      <c r="I60" s="44"/>
      <c r="J60" s="44"/>
      <c r="K60" s="44"/>
      <c r="L60" s="44">
        <v>3</v>
      </c>
      <c r="M60" s="44"/>
      <c r="N60" s="44"/>
      <c r="O60" s="44"/>
      <c r="P60" s="44"/>
      <c r="Q60" s="70"/>
    </row>
    <row r="61" spans="1:17" ht="20.25" customHeight="1" x14ac:dyDescent="0.25">
      <c r="A61" s="72"/>
      <c r="B61" s="75"/>
      <c r="C61" s="44" t="s">
        <v>6</v>
      </c>
      <c r="D61" s="44"/>
      <c r="E61" s="44"/>
      <c r="F61" s="44">
        <v>3</v>
      </c>
      <c r="G61" s="44"/>
      <c r="H61" s="44"/>
      <c r="I61" s="44"/>
      <c r="J61" s="44"/>
      <c r="K61" s="44"/>
      <c r="L61" s="44"/>
      <c r="M61" s="44">
        <v>3</v>
      </c>
      <c r="N61" s="44">
        <v>15</v>
      </c>
      <c r="O61" s="44"/>
      <c r="P61" s="44"/>
      <c r="Q61" s="70"/>
    </row>
    <row r="62" spans="1:17" ht="20.25" customHeight="1" x14ac:dyDescent="0.25">
      <c r="A62" s="73"/>
      <c r="B62" s="76"/>
      <c r="C62" s="44" t="s">
        <v>14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66"/>
    </row>
    <row r="63" spans="1:17" ht="35.25" customHeight="1" x14ac:dyDescent="0.25">
      <c r="A63" s="71">
        <v>-11</v>
      </c>
      <c r="B63" s="74" t="s">
        <v>27</v>
      </c>
      <c r="C63" s="38" t="s">
        <v>1</v>
      </c>
      <c r="D63" s="47" t="s">
        <v>39</v>
      </c>
      <c r="E63" s="47">
        <v>36000</v>
      </c>
      <c r="F63" s="47">
        <v>30000</v>
      </c>
      <c r="G63" s="47">
        <v>24000</v>
      </c>
      <c r="H63" s="47">
        <v>18000</v>
      </c>
      <c r="I63" s="47">
        <v>12000</v>
      </c>
      <c r="J63" s="47">
        <v>8000</v>
      </c>
      <c r="K63" s="44"/>
      <c r="L63" s="44"/>
      <c r="M63" s="44"/>
      <c r="N63" s="44"/>
      <c r="O63" s="44"/>
      <c r="P63" s="44"/>
      <c r="Q63" s="65" t="s">
        <v>25</v>
      </c>
    </row>
    <row r="64" spans="1:17" ht="20.25" customHeight="1" x14ac:dyDescent="0.25">
      <c r="A64" s="72"/>
      <c r="B64" s="75"/>
      <c r="C64" s="44" t="s">
        <v>38</v>
      </c>
      <c r="D64" s="44"/>
      <c r="E64" s="44"/>
      <c r="F64" s="44"/>
      <c r="G64" s="44">
        <v>1</v>
      </c>
      <c r="H64" s="44"/>
      <c r="I64" s="44"/>
      <c r="J64" s="44"/>
      <c r="K64" s="44">
        <v>1</v>
      </c>
      <c r="L64" s="44"/>
      <c r="M64" s="44"/>
      <c r="N64" s="44"/>
      <c r="O64" s="44"/>
      <c r="P64" s="44"/>
      <c r="Q64" s="70"/>
    </row>
    <row r="65" spans="1:17" ht="20.25" customHeight="1" x14ac:dyDescent="0.25">
      <c r="A65" s="72"/>
      <c r="B65" s="75"/>
      <c r="C65" s="44" t="s">
        <v>32</v>
      </c>
      <c r="D65" s="52">
        <v>3500</v>
      </c>
      <c r="E65" s="52">
        <v>4500</v>
      </c>
      <c r="F65" s="52">
        <v>5000</v>
      </c>
      <c r="G65" s="52">
        <v>7000</v>
      </c>
      <c r="H65" s="52">
        <v>7500</v>
      </c>
      <c r="I65" s="44"/>
      <c r="J65" s="44"/>
      <c r="K65" s="44"/>
      <c r="L65" s="44"/>
      <c r="M65" s="44"/>
      <c r="N65" s="44"/>
      <c r="O65" s="44"/>
      <c r="P65" s="44"/>
      <c r="Q65" s="70"/>
    </row>
    <row r="66" spans="1:17" ht="20.25" customHeight="1" x14ac:dyDescent="0.25">
      <c r="A66" s="72"/>
      <c r="B66" s="75"/>
      <c r="C66" s="44" t="s">
        <v>38</v>
      </c>
      <c r="D66" s="44"/>
      <c r="E66" s="44">
        <v>1</v>
      </c>
      <c r="F66" s="44"/>
      <c r="G66" s="44"/>
      <c r="H66" s="44">
        <v>1</v>
      </c>
      <c r="I66" s="44"/>
      <c r="J66" s="44"/>
      <c r="K66" s="44"/>
      <c r="L66" s="44">
        <v>2</v>
      </c>
      <c r="M66" s="44"/>
      <c r="N66" s="44"/>
      <c r="O66" s="44"/>
      <c r="P66" s="44"/>
      <c r="Q66" s="70"/>
    </row>
    <row r="67" spans="1:17" ht="20.25" customHeight="1" x14ac:dyDescent="0.25">
      <c r="A67" s="72"/>
      <c r="B67" s="75"/>
      <c r="C67" s="44" t="s">
        <v>6</v>
      </c>
      <c r="D67" s="44"/>
      <c r="E67" s="44"/>
      <c r="F67" s="44"/>
      <c r="G67" s="44">
        <v>2</v>
      </c>
      <c r="H67" s="44"/>
      <c r="I67" s="44"/>
      <c r="J67" s="44"/>
      <c r="K67" s="44"/>
      <c r="L67" s="44"/>
      <c r="M67" s="44">
        <v>2</v>
      </c>
      <c r="N67" s="44">
        <v>9</v>
      </c>
      <c r="O67" s="44"/>
      <c r="P67" s="44"/>
      <c r="Q67" s="70"/>
    </row>
    <row r="68" spans="1:17" ht="20.25" customHeight="1" x14ac:dyDescent="0.25">
      <c r="A68" s="73"/>
      <c r="B68" s="76"/>
      <c r="C68" s="44" t="s">
        <v>14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66"/>
    </row>
    <row r="69" spans="1:17" ht="39" customHeight="1" x14ac:dyDescent="0.25">
      <c r="A69" s="71">
        <v>-12</v>
      </c>
      <c r="B69" s="74" t="s">
        <v>28</v>
      </c>
      <c r="C69" s="38" t="s">
        <v>1</v>
      </c>
      <c r="D69" s="47" t="s">
        <v>39</v>
      </c>
      <c r="E69" s="47">
        <v>36000</v>
      </c>
      <c r="F69" s="47">
        <v>30000</v>
      </c>
      <c r="G69" s="47">
        <v>24000</v>
      </c>
      <c r="H69" s="47">
        <v>18000</v>
      </c>
      <c r="I69" s="47">
        <v>12000</v>
      </c>
      <c r="J69" s="47">
        <v>8000</v>
      </c>
      <c r="K69" s="44"/>
      <c r="L69" s="44"/>
      <c r="M69" s="44"/>
      <c r="N69" s="44"/>
      <c r="O69" s="44"/>
      <c r="P69" s="44"/>
      <c r="Q69" s="77" t="s">
        <v>26</v>
      </c>
    </row>
    <row r="70" spans="1:17" ht="20.25" customHeight="1" x14ac:dyDescent="0.25">
      <c r="A70" s="72"/>
      <c r="B70" s="75"/>
      <c r="C70" s="44" t="s">
        <v>38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78"/>
    </row>
    <row r="71" spans="1:17" ht="20.25" customHeight="1" x14ac:dyDescent="0.25">
      <c r="A71" s="72"/>
      <c r="B71" s="75"/>
      <c r="C71" s="44" t="s">
        <v>32</v>
      </c>
      <c r="D71" s="52">
        <v>3500</v>
      </c>
      <c r="E71" s="52">
        <v>4500</v>
      </c>
      <c r="F71" s="52">
        <v>5000</v>
      </c>
      <c r="G71" s="52">
        <v>7000</v>
      </c>
      <c r="H71" s="52">
        <v>7500</v>
      </c>
      <c r="I71" s="44"/>
      <c r="J71" s="44"/>
      <c r="K71" s="44"/>
      <c r="L71" s="44"/>
      <c r="M71" s="44"/>
      <c r="N71" s="44"/>
      <c r="O71" s="44"/>
      <c r="P71" s="44"/>
      <c r="Q71" s="78"/>
    </row>
    <row r="72" spans="1:17" ht="20.25" customHeight="1" x14ac:dyDescent="0.25">
      <c r="A72" s="72"/>
      <c r="B72" s="75"/>
      <c r="C72" s="44" t="s">
        <v>38</v>
      </c>
      <c r="D72" s="44"/>
      <c r="E72" s="44"/>
      <c r="F72" s="44">
        <v>1</v>
      </c>
      <c r="G72" s="44"/>
      <c r="H72" s="44">
        <v>1</v>
      </c>
      <c r="I72" s="44"/>
      <c r="J72" s="44"/>
      <c r="K72" s="44"/>
      <c r="L72" s="44">
        <v>2</v>
      </c>
      <c r="M72" s="44"/>
      <c r="N72" s="44"/>
      <c r="O72" s="44"/>
      <c r="P72" s="44"/>
      <c r="Q72" s="78"/>
    </row>
    <row r="73" spans="1:17" ht="20.25" customHeight="1" x14ac:dyDescent="0.25">
      <c r="A73" s="72"/>
      <c r="B73" s="75"/>
      <c r="C73" s="44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78"/>
    </row>
    <row r="74" spans="1:17" ht="20.25" customHeight="1" x14ac:dyDescent="0.25">
      <c r="A74" s="73"/>
      <c r="B74" s="76"/>
      <c r="C74" s="44" t="s">
        <v>14</v>
      </c>
      <c r="D74" s="44"/>
      <c r="E74" s="44"/>
      <c r="F74" s="44"/>
      <c r="G74" s="44">
        <v>2</v>
      </c>
      <c r="H74" s="44"/>
      <c r="I74" s="44"/>
      <c r="J74" s="44"/>
      <c r="K74" s="44"/>
      <c r="L74" s="44"/>
      <c r="M74" s="44"/>
      <c r="N74" s="44"/>
      <c r="O74" s="44">
        <v>2</v>
      </c>
      <c r="P74" s="44"/>
      <c r="Q74" s="79"/>
    </row>
    <row r="75" spans="1:17" ht="39" customHeight="1" x14ac:dyDescent="0.25">
      <c r="A75" s="71">
        <v>-13</v>
      </c>
      <c r="B75" s="74" t="s">
        <v>29</v>
      </c>
      <c r="C75" s="38" t="s">
        <v>1</v>
      </c>
      <c r="D75" s="47" t="s">
        <v>39</v>
      </c>
      <c r="E75" s="47">
        <v>36000</v>
      </c>
      <c r="F75" s="47">
        <v>30000</v>
      </c>
      <c r="G75" s="47">
        <v>24000</v>
      </c>
      <c r="H75" s="47">
        <v>18000</v>
      </c>
      <c r="I75" s="47">
        <v>12000</v>
      </c>
      <c r="J75" s="47">
        <v>8000</v>
      </c>
      <c r="K75" s="44"/>
      <c r="L75" s="44"/>
      <c r="M75" s="44"/>
      <c r="N75" s="44"/>
      <c r="O75" s="44"/>
      <c r="P75" s="44"/>
      <c r="Q75" s="65" t="s">
        <v>25</v>
      </c>
    </row>
    <row r="76" spans="1:17" ht="20.25" customHeight="1" x14ac:dyDescent="0.25">
      <c r="A76" s="72"/>
      <c r="B76" s="75"/>
      <c r="C76" s="45" t="s">
        <v>38</v>
      </c>
      <c r="D76" s="45"/>
      <c r="E76" s="45"/>
      <c r="F76" s="45"/>
      <c r="G76" s="45">
        <v>1</v>
      </c>
      <c r="H76" s="45">
        <v>1</v>
      </c>
      <c r="I76" s="45"/>
      <c r="J76" s="45"/>
      <c r="K76" s="45">
        <v>2</v>
      </c>
      <c r="L76" s="45"/>
      <c r="M76" s="45"/>
      <c r="N76" s="45"/>
      <c r="O76" s="45"/>
      <c r="P76" s="45"/>
      <c r="Q76" s="70"/>
    </row>
    <row r="77" spans="1:17" ht="20.25" customHeight="1" x14ac:dyDescent="0.25">
      <c r="A77" s="72"/>
      <c r="B77" s="75"/>
      <c r="C77" s="45" t="s">
        <v>32</v>
      </c>
      <c r="D77" s="55">
        <v>3500</v>
      </c>
      <c r="E77" s="55">
        <v>4500</v>
      </c>
      <c r="F77" s="55">
        <v>5000</v>
      </c>
      <c r="G77" s="55">
        <v>7000</v>
      </c>
      <c r="H77" s="55">
        <v>7500</v>
      </c>
      <c r="I77" s="45"/>
      <c r="J77" s="45"/>
      <c r="K77" s="45"/>
      <c r="L77" s="45"/>
      <c r="M77" s="45"/>
      <c r="N77" s="45"/>
      <c r="O77" s="45"/>
      <c r="P77" s="45"/>
      <c r="Q77" s="70"/>
    </row>
    <row r="78" spans="1:17" ht="20.25" customHeight="1" x14ac:dyDescent="0.25">
      <c r="A78" s="72"/>
      <c r="B78" s="75"/>
      <c r="C78" s="45" t="s">
        <v>38</v>
      </c>
      <c r="D78" s="45">
        <v>2</v>
      </c>
      <c r="E78" s="45"/>
      <c r="F78" s="45"/>
      <c r="G78" s="45"/>
      <c r="H78" s="45"/>
      <c r="I78" s="45"/>
      <c r="J78" s="45"/>
      <c r="K78" s="45"/>
      <c r="L78" s="45">
        <v>2</v>
      </c>
      <c r="M78" s="45"/>
      <c r="N78" s="45"/>
      <c r="O78" s="45"/>
      <c r="P78" s="45"/>
      <c r="Q78" s="70"/>
    </row>
    <row r="79" spans="1:17" ht="20.25" customHeight="1" x14ac:dyDescent="0.25">
      <c r="A79" s="72"/>
      <c r="B79" s="75"/>
      <c r="C79" s="45" t="s">
        <v>6</v>
      </c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70"/>
    </row>
    <row r="80" spans="1:17" ht="20.25" customHeight="1" x14ac:dyDescent="0.25">
      <c r="A80" s="73"/>
      <c r="B80" s="76"/>
      <c r="C80" s="45" t="s">
        <v>14</v>
      </c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66"/>
    </row>
    <row r="81" spans="1:17" ht="40.5" customHeight="1" x14ac:dyDescent="0.25">
      <c r="A81" s="71">
        <v>-14</v>
      </c>
      <c r="B81" s="74" t="s">
        <v>30</v>
      </c>
      <c r="C81" s="38" t="s">
        <v>1</v>
      </c>
      <c r="D81" s="47" t="s">
        <v>39</v>
      </c>
      <c r="E81" s="47">
        <v>36000</v>
      </c>
      <c r="F81" s="47">
        <v>30000</v>
      </c>
      <c r="G81" s="47">
        <v>24000</v>
      </c>
      <c r="H81" s="47">
        <v>18000</v>
      </c>
      <c r="I81" s="47">
        <v>12000</v>
      </c>
      <c r="J81" s="47">
        <v>8000</v>
      </c>
      <c r="K81" s="44"/>
      <c r="L81" s="44"/>
      <c r="M81" s="44"/>
      <c r="N81" s="44"/>
      <c r="O81" s="44"/>
      <c r="P81" s="44"/>
      <c r="Q81" s="65" t="s">
        <v>25</v>
      </c>
    </row>
    <row r="82" spans="1:17" ht="20.25" customHeight="1" x14ac:dyDescent="0.25">
      <c r="A82" s="72"/>
      <c r="B82" s="75"/>
      <c r="C82" s="44" t="s">
        <v>38</v>
      </c>
      <c r="D82" s="44"/>
      <c r="E82" s="44"/>
      <c r="F82" s="44"/>
      <c r="G82" s="44">
        <v>1</v>
      </c>
      <c r="H82" s="44"/>
      <c r="I82" s="44">
        <v>1</v>
      </c>
      <c r="J82" s="44"/>
      <c r="K82" s="44">
        <v>2</v>
      </c>
      <c r="L82" s="44"/>
      <c r="M82" s="44"/>
      <c r="N82" s="44"/>
      <c r="O82" s="44"/>
      <c r="P82" s="44"/>
      <c r="Q82" s="70"/>
    </row>
    <row r="83" spans="1:17" ht="20.25" customHeight="1" x14ac:dyDescent="0.25">
      <c r="A83" s="72"/>
      <c r="B83" s="75"/>
      <c r="C83" s="44" t="s">
        <v>32</v>
      </c>
      <c r="D83" s="52">
        <v>3500</v>
      </c>
      <c r="E83" s="52">
        <v>4500</v>
      </c>
      <c r="F83" s="52">
        <v>5000</v>
      </c>
      <c r="G83" s="52">
        <v>7000</v>
      </c>
      <c r="H83" s="52">
        <v>7500</v>
      </c>
      <c r="I83" s="44"/>
      <c r="J83" s="44"/>
      <c r="K83" s="44"/>
      <c r="L83" s="44"/>
      <c r="M83" s="44"/>
      <c r="N83" s="44"/>
      <c r="O83" s="44"/>
      <c r="P83" s="44"/>
      <c r="Q83" s="70"/>
    </row>
    <row r="84" spans="1:17" ht="20.25" customHeight="1" x14ac:dyDescent="0.25">
      <c r="A84" s="72"/>
      <c r="B84" s="75"/>
      <c r="C84" s="44" t="s">
        <v>38</v>
      </c>
      <c r="D84" s="44">
        <v>2</v>
      </c>
      <c r="E84" s="44"/>
      <c r="F84" s="44"/>
      <c r="G84" s="44">
        <v>2</v>
      </c>
      <c r="H84" s="44">
        <v>1</v>
      </c>
      <c r="I84" s="44"/>
      <c r="J84" s="44"/>
      <c r="K84" s="44"/>
      <c r="L84" s="44">
        <v>5</v>
      </c>
      <c r="M84" s="44"/>
      <c r="N84" s="44"/>
      <c r="O84" s="44"/>
      <c r="P84" s="44"/>
      <c r="Q84" s="70"/>
    </row>
    <row r="85" spans="1:17" ht="20.25" customHeight="1" x14ac:dyDescent="0.25">
      <c r="A85" s="72"/>
      <c r="B85" s="75"/>
      <c r="C85" s="44" t="s">
        <v>6</v>
      </c>
      <c r="D85" s="44"/>
      <c r="E85" s="44">
        <v>1</v>
      </c>
      <c r="F85" s="44"/>
      <c r="G85" s="44"/>
      <c r="H85" s="44"/>
      <c r="I85" s="44"/>
      <c r="J85" s="44"/>
      <c r="K85" s="44"/>
      <c r="L85" s="44"/>
      <c r="M85" s="44">
        <v>1</v>
      </c>
      <c r="N85" s="44">
        <v>9</v>
      </c>
      <c r="O85" s="44"/>
      <c r="P85" s="44"/>
      <c r="Q85" s="70"/>
    </row>
    <row r="86" spans="1:17" ht="20.25" customHeight="1" x14ac:dyDescent="0.25">
      <c r="A86" s="73"/>
      <c r="B86" s="76"/>
      <c r="C86" s="44" t="s">
        <v>14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66"/>
    </row>
    <row r="87" spans="1:17" ht="41.25" customHeight="1" x14ac:dyDescent="0.25">
      <c r="A87" s="71">
        <v>-15</v>
      </c>
      <c r="B87" s="74" t="s">
        <v>40</v>
      </c>
      <c r="C87" s="38" t="s">
        <v>1</v>
      </c>
      <c r="D87" s="47" t="s">
        <v>39</v>
      </c>
      <c r="E87" s="47">
        <v>36000</v>
      </c>
      <c r="F87" s="47">
        <v>30000</v>
      </c>
      <c r="G87" s="47">
        <v>24000</v>
      </c>
      <c r="H87" s="47">
        <v>18000</v>
      </c>
      <c r="I87" s="47">
        <v>12000</v>
      </c>
      <c r="J87" s="47">
        <v>8000</v>
      </c>
      <c r="K87" s="44"/>
      <c r="L87" s="44"/>
      <c r="M87" s="44"/>
      <c r="N87" s="44"/>
      <c r="O87" s="44"/>
      <c r="P87" s="44"/>
      <c r="Q87" s="65" t="s">
        <v>25</v>
      </c>
    </row>
    <row r="88" spans="1:17" ht="29.25" customHeight="1" x14ac:dyDescent="0.25">
      <c r="A88" s="72"/>
      <c r="B88" s="75"/>
      <c r="C88" s="44" t="s">
        <v>38</v>
      </c>
      <c r="D88" s="44"/>
      <c r="E88" s="44"/>
      <c r="F88" s="44">
        <v>2</v>
      </c>
      <c r="G88" s="44"/>
      <c r="H88" s="44"/>
      <c r="I88" s="44"/>
      <c r="J88" s="44"/>
      <c r="K88" s="44">
        <v>2</v>
      </c>
      <c r="L88" s="44"/>
      <c r="M88" s="44"/>
      <c r="N88" s="44"/>
      <c r="O88" s="44"/>
      <c r="P88" s="44"/>
      <c r="Q88" s="70"/>
    </row>
    <row r="89" spans="1:17" ht="20.25" customHeight="1" x14ac:dyDescent="0.25">
      <c r="A89" s="72"/>
      <c r="B89" s="75"/>
      <c r="C89" s="44" t="s">
        <v>32</v>
      </c>
      <c r="D89" s="52">
        <v>3500</v>
      </c>
      <c r="E89" s="52">
        <v>4500</v>
      </c>
      <c r="F89" s="52">
        <v>5000</v>
      </c>
      <c r="G89" s="52">
        <v>7000</v>
      </c>
      <c r="H89" s="52">
        <v>7500</v>
      </c>
      <c r="I89" s="44"/>
      <c r="J89" s="44"/>
      <c r="K89" s="44"/>
      <c r="L89" s="44"/>
      <c r="M89" s="44"/>
      <c r="N89" s="44"/>
      <c r="O89" s="44"/>
      <c r="P89" s="44"/>
      <c r="Q89" s="70"/>
    </row>
    <row r="90" spans="1:17" ht="20.25" customHeight="1" x14ac:dyDescent="0.25">
      <c r="A90" s="72"/>
      <c r="B90" s="75"/>
      <c r="C90" s="44" t="s">
        <v>38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70"/>
    </row>
    <row r="91" spans="1:17" ht="20.25" customHeight="1" x14ac:dyDescent="0.25">
      <c r="A91" s="72"/>
      <c r="B91" s="75"/>
      <c r="C91" s="44" t="s">
        <v>6</v>
      </c>
      <c r="D91" s="44"/>
      <c r="E91" s="44"/>
      <c r="F91" s="44">
        <v>1</v>
      </c>
      <c r="G91" s="44"/>
      <c r="H91" s="44"/>
      <c r="I91" s="44"/>
      <c r="J91" s="44"/>
      <c r="K91" s="44"/>
      <c r="L91" s="44"/>
      <c r="M91" s="44">
        <v>1</v>
      </c>
      <c r="N91" s="44">
        <v>7</v>
      </c>
      <c r="O91" s="44"/>
      <c r="P91" s="44"/>
      <c r="Q91" s="70"/>
    </row>
    <row r="92" spans="1:17" ht="20.25" customHeight="1" x14ac:dyDescent="0.25">
      <c r="A92" s="73"/>
      <c r="B92" s="76"/>
      <c r="C92" s="44" t="s">
        <v>14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66"/>
    </row>
    <row r="93" spans="1:17" ht="42" customHeight="1" x14ac:dyDescent="0.25">
      <c r="A93" s="71">
        <v>-16</v>
      </c>
      <c r="B93" s="74" t="s">
        <v>7</v>
      </c>
      <c r="C93" s="38" t="s">
        <v>42</v>
      </c>
      <c r="D93" s="47" t="s">
        <v>39</v>
      </c>
      <c r="E93" s="47">
        <v>36000</v>
      </c>
      <c r="F93" s="47">
        <v>30000</v>
      </c>
      <c r="G93" s="47">
        <v>24000</v>
      </c>
      <c r="H93" s="47">
        <v>18000</v>
      </c>
      <c r="I93" s="47">
        <v>12000</v>
      </c>
      <c r="J93" s="47">
        <v>8000</v>
      </c>
      <c r="K93" s="56"/>
      <c r="L93" s="56"/>
      <c r="M93" s="56"/>
      <c r="N93" s="56"/>
      <c r="O93" s="56"/>
      <c r="P93" s="56"/>
      <c r="Q93" s="65" t="s">
        <v>24</v>
      </c>
    </row>
    <row r="94" spans="1:17" ht="33.75" customHeight="1" x14ac:dyDescent="0.25">
      <c r="A94" s="72"/>
      <c r="B94" s="75"/>
      <c r="C94" s="44" t="s">
        <v>41</v>
      </c>
      <c r="D94" s="44"/>
      <c r="E94" s="44"/>
      <c r="F94" s="44"/>
      <c r="G94" s="44">
        <v>1</v>
      </c>
      <c r="H94" s="44">
        <v>1</v>
      </c>
      <c r="I94" s="44">
        <v>1</v>
      </c>
      <c r="J94" s="44"/>
      <c r="K94" s="44">
        <v>3</v>
      </c>
      <c r="L94" s="44"/>
      <c r="M94" s="44"/>
      <c r="N94" s="44"/>
      <c r="O94" s="44"/>
      <c r="P94" s="44"/>
      <c r="Q94" s="70"/>
    </row>
    <row r="95" spans="1:17" ht="26.25" customHeight="1" x14ac:dyDescent="0.25">
      <c r="A95" s="72"/>
      <c r="B95" s="75"/>
      <c r="C95" s="44" t="s">
        <v>32</v>
      </c>
      <c r="D95" s="52">
        <v>3500</v>
      </c>
      <c r="E95" s="52">
        <v>4500</v>
      </c>
      <c r="F95" s="52">
        <v>5000</v>
      </c>
      <c r="G95" s="52">
        <v>7000</v>
      </c>
      <c r="H95" s="52">
        <v>7500</v>
      </c>
      <c r="I95" s="44"/>
      <c r="J95" s="44"/>
      <c r="K95" s="44"/>
      <c r="L95" s="44"/>
      <c r="M95" s="44"/>
      <c r="N95" s="44"/>
      <c r="O95" s="44"/>
      <c r="P95" s="44"/>
      <c r="Q95" s="70"/>
    </row>
    <row r="96" spans="1:17" ht="27.75" customHeight="1" x14ac:dyDescent="0.25">
      <c r="A96" s="72"/>
      <c r="B96" s="75"/>
      <c r="C96" s="44" t="s">
        <v>38</v>
      </c>
      <c r="D96" s="44"/>
      <c r="E96" s="44"/>
      <c r="F96" s="44">
        <v>6</v>
      </c>
      <c r="G96" s="44"/>
      <c r="H96" s="44"/>
      <c r="I96" s="44"/>
      <c r="J96" s="44"/>
      <c r="K96" s="44"/>
      <c r="L96" s="44">
        <v>6</v>
      </c>
      <c r="M96" s="44"/>
      <c r="N96" s="44"/>
      <c r="O96" s="44"/>
      <c r="P96" s="44"/>
      <c r="Q96" s="70"/>
    </row>
    <row r="97" spans="1:17" ht="26.25" customHeight="1" x14ac:dyDescent="0.25">
      <c r="A97" s="72"/>
      <c r="B97" s="75"/>
      <c r="C97" s="44" t="s">
        <v>5</v>
      </c>
      <c r="D97" s="44"/>
      <c r="E97" s="44"/>
      <c r="F97" s="44"/>
      <c r="G97" s="44">
        <v>2</v>
      </c>
      <c r="H97" s="44"/>
      <c r="I97" s="44"/>
      <c r="J97" s="44"/>
      <c r="K97" s="44">
        <v>2</v>
      </c>
      <c r="L97" s="44"/>
      <c r="M97" s="44">
        <v>2</v>
      </c>
      <c r="N97" s="44">
        <v>15</v>
      </c>
      <c r="O97" s="44"/>
      <c r="P97" s="44"/>
      <c r="Q97" s="70"/>
    </row>
    <row r="98" spans="1:17" ht="33.75" customHeight="1" x14ac:dyDescent="0.25">
      <c r="A98" s="72"/>
      <c r="B98" s="75"/>
      <c r="C98" s="44" t="s">
        <v>14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>
        <v>1</v>
      </c>
      <c r="P98" s="44"/>
      <c r="Q98" s="70"/>
    </row>
    <row r="99" spans="1:17" ht="33.75" customHeight="1" x14ac:dyDescent="0.25">
      <c r="A99" s="73"/>
      <c r="B99" s="76"/>
      <c r="C99" s="44" t="s">
        <v>35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53">
        <v>1</v>
      </c>
      <c r="Q99" s="66"/>
    </row>
    <row r="100" spans="1:17" ht="42" customHeight="1" x14ac:dyDescent="0.25">
      <c r="A100" s="71">
        <v>17</v>
      </c>
      <c r="B100" s="74" t="s">
        <v>93</v>
      </c>
      <c r="C100" s="38" t="s">
        <v>42</v>
      </c>
      <c r="D100" s="47" t="s">
        <v>39</v>
      </c>
      <c r="E100" s="47">
        <v>36000</v>
      </c>
      <c r="F100" s="47">
        <v>30000</v>
      </c>
      <c r="G100" s="47">
        <v>24000</v>
      </c>
      <c r="H100" s="47">
        <v>18000</v>
      </c>
      <c r="I100" s="47">
        <v>12000</v>
      </c>
      <c r="J100" s="47">
        <v>8000</v>
      </c>
      <c r="K100" s="56"/>
      <c r="L100" s="56"/>
      <c r="M100" s="56"/>
      <c r="N100" s="56"/>
      <c r="O100" s="56"/>
      <c r="P100" s="56"/>
      <c r="Q100" s="65" t="s">
        <v>24</v>
      </c>
    </row>
    <row r="101" spans="1:17" ht="33.75" customHeight="1" x14ac:dyDescent="0.25">
      <c r="A101" s="72"/>
      <c r="B101" s="75"/>
      <c r="C101" s="44" t="s">
        <v>41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70"/>
    </row>
    <row r="102" spans="1:17" ht="26.25" customHeight="1" x14ac:dyDescent="0.25">
      <c r="A102" s="72"/>
      <c r="B102" s="75"/>
      <c r="C102" s="44" t="s">
        <v>32</v>
      </c>
      <c r="D102" s="52">
        <v>3500</v>
      </c>
      <c r="E102" s="52">
        <v>4500</v>
      </c>
      <c r="F102" s="52">
        <v>5000</v>
      </c>
      <c r="G102" s="52">
        <v>7000</v>
      </c>
      <c r="H102" s="52">
        <v>7500</v>
      </c>
      <c r="I102" s="44"/>
      <c r="J102" s="44"/>
      <c r="K102" s="44"/>
      <c r="L102" s="44"/>
      <c r="M102" s="44"/>
      <c r="N102" s="44"/>
      <c r="O102" s="44"/>
      <c r="P102" s="44"/>
      <c r="Q102" s="70"/>
    </row>
    <row r="103" spans="1:17" ht="27.75" customHeight="1" x14ac:dyDescent="0.25">
      <c r="A103" s="72"/>
      <c r="B103" s="75"/>
      <c r="C103" s="44" t="s">
        <v>38</v>
      </c>
      <c r="D103" s="44"/>
      <c r="E103" s="44"/>
      <c r="F103" s="44">
        <v>1</v>
      </c>
      <c r="G103" s="44"/>
      <c r="H103" s="44"/>
      <c r="I103" s="44"/>
      <c r="J103" s="44"/>
      <c r="K103" s="44"/>
      <c r="L103" s="44">
        <v>1</v>
      </c>
      <c r="M103" s="44"/>
      <c r="N103" s="44"/>
      <c r="O103" s="44"/>
      <c r="P103" s="44"/>
      <c r="Q103" s="70"/>
    </row>
    <row r="104" spans="1:17" ht="26.25" customHeight="1" x14ac:dyDescent="0.25">
      <c r="A104" s="72"/>
      <c r="B104" s="75"/>
      <c r="C104" s="44" t="s">
        <v>5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70"/>
    </row>
    <row r="105" spans="1:17" ht="33.75" customHeight="1" x14ac:dyDescent="0.25">
      <c r="A105" s="72"/>
      <c r="B105" s="75"/>
      <c r="C105" s="44" t="s">
        <v>14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>
        <v>1</v>
      </c>
      <c r="P105" s="44"/>
      <c r="Q105" s="70"/>
    </row>
    <row r="106" spans="1:17" ht="33.75" customHeight="1" x14ac:dyDescent="0.25">
      <c r="A106" s="73"/>
      <c r="B106" s="76"/>
      <c r="C106" s="44" t="s">
        <v>35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61"/>
      <c r="Q106" s="66"/>
    </row>
    <row r="107" spans="1:17" ht="42" customHeight="1" x14ac:dyDescent="0.25">
      <c r="A107" s="71">
        <v>18</v>
      </c>
      <c r="B107" s="74" t="s">
        <v>92</v>
      </c>
      <c r="C107" s="38" t="s">
        <v>42</v>
      </c>
      <c r="D107" s="47" t="s">
        <v>39</v>
      </c>
      <c r="E107" s="47">
        <v>36000</v>
      </c>
      <c r="F107" s="47">
        <v>30000</v>
      </c>
      <c r="G107" s="47">
        <v>24000</v>
      </c>
      <c r="H107" s="47">
        <v>18000</v>
      </c>
      <c r="I107" s="47">
        <v>12000</v>
      </c>
      <c r="J107" s="47">
        <v>8000</v>
      </c>
      <c r="K107" s="56"/>
      <c r="L107" s="56"/>
      <c r="M107" s="56"/>
      <c r="N107" s="56"/>
      <c r="O107" s="56"/>
      <c r="P107" s="56"/>
      <c r="Q107" s="65" t="s">
        <v>24</v>
      </c>
    </row>
    <row r="108" spans="1:17" ht="33.75" customHeight="1" x14ac:dyDescent="0.25">
      <c r="A108" s="72"/>
      <c r="B108" s="75"/>
      <c r="C108" s="44" t="s">
        <v>41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70"/>
    </row>
    <row r="109" spans="1:17" ht="26.25" customHeight="1" x14ac:dyDescent="0.25">
      <c r="A109" s="72"/>
      <c r="B109" s="75"/>
      <c r="C109" s="44" t="s">
        <v>32</v>
      </c>
      <c r="D109" s="52">
        <v>3500</v>
      </c>
      <c r="E109" s="52">
        <v>4500</v>
      </c>
      <c r="F109" s="52">
        <v>5000</v>
      </c>
      <c r="G109" s="52">
        <v>7000</v>
      </c>
      <c r="H109" s="52">
        <v>7500</v>
      </c>
      <c r="I109" s="44"/>
      <c r="J109" s="44"/>
      <c r="K109" s="44"/>
      <c r="L109" s="44"/>
      <c r="M109" s="44"/>
      <c r="N109" s="44"/>
      <c r="O109" s="44"/>
      <c r="P109" s="44"/>
      <c r="Q109" s="70"/>
    </row>
    <row r="110" spans="1:17" ht="27.75" customHeight="1" x14ac:dyDescent="0.25">
      <c r="A110" s="72"/>
      <c r="B110" s="75"/>
      <c r="C110" s="44" t="s">
        <v>38</v>
      </c>
      <c r="D110" s="44"/>
      <c r="E110" s="44">
        <v>2</v>
      </c>
      <c r="F110" s="44"/>
      <c r="G110" s="44"/>
      <c r="H110" s="44"/>
      <c r="I110" s="44"/>
      <c r="J110" s="44"/>
      <c r="K110" s="44"/>
      <c r="L110" s="44">
        <v>2</v>
      </c>
      <c r="M110" s="44"/>
      <c r="N110" s="44"/>
      <c r="O110" s="44"/>
      <c r="P110" s="44"/>
      <c r="Q110" s="70"/>
    </row>
    <row r="111" spans="1:17" ht="26.25" customHeight="1" x14ac:dyDescent="0.25">
      <c r="A111" s="72"/>
      <c r="B111" s="75"/>
      <c r="C111" s="44" t="s">
        <v>5</v>
      </c>
      <c r="D111" s="44"/>
      <c r="E111" s="44"/>
      <c r="F111" s="44"/>
      <c r="G111" s="44">
        <v>2</v>
      </c>
      <c r="H111" s="44"/>
      <c r="I111" s="44"/>
      <c r="J111" s="44"/>
      <c r="K111" s="44"/>
      <c r="L111" s="44"/>
      <c r="M111" s="44">
        <v>2</v>
      </c>
      <c r="N111" s="44"/>
      <c r="O111" s="44"/>
      <c r="P111" s="44"/>
      <c r="Q111" s="70"/>
    </row>
    <row r="112" spans="1:17" ht="33.75" customHeight="1" x14ac:dyDescent="0.25">
      <c r="A112" s="72"/>
      <c r="B112" s="75"/>
      <c r="C112" s="44" t="s">
        <v>14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>
        <v>1</v>
      </c>
      <c r="P112" s="44"/>
      <c r="Q112" s="70"/>
    </row>
    <row r="113" spans="1:17" ht="33.75" customHeight="1" x14ac:dyDescent="0.25">
      <c r="A113" s="73"/>
      <c r="B113" s="76"/>
      <c r="C113" s="44" t="s">
        <v>35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61"/>
      <c r="Q113" s="66"/>
    </row>
    <row r="114" spans="1:17" ht="41.25" customHeight="1" x14ac:dyDescent="0.25">
      <c r="A114" s="67"/>
      <c r="B114" s="68"/>
      <c r="C114" s="68"/>
      <c r="D114" s="68"/>
      <c r="E114" s="68"/>
      <c r="F114" s="68"/>
      <c r="G114" s="68"/>
      <c r="H114" s="68"/>
      <c r="I114" s="68"/>
      <c r="J114" s="69"/>
      <c r="K114" s="39" t="s">
        <v>8</v>
      </c>
      <c r="L114" s="40" t="s">
        <v>9</v>
      </c>
      <c r="M114" s="41" t="s">
        <v>10</v>
      </c>
      <c r="N114" s="42" t="s">
        <v>11</v>
      </c>
      <c r="O114" s="42" t="s">
        <v>33</v>
      </c>
      <c r="P114" s="42" t="s">
        <v>35</v>
      </c>
      <c r="Q114" s="65"/>
    </row>
    <row r="115" spans="1:17" ht="35.25" customHeight="1" x14ac:dyDescent="0.25">
      <c r="A115" s="62"/>
      <c r="B115" s="63"/>
      <c r="C115" s="63"/>
      <c r="D115" s="63"/>
      <c r="E115" s="63"/>
      <c r="F115" s="63"/>
      <c r="G115" s="63"/>
      <c r="H115" s="63"/>
      <c r="I115" s="63"/>
      <c r="J115" s="64"/>
      <c r="K115" s="4">
        <f t="shared" ref="K115:P115" si="0">SUM(K4:K113)</f>
        <v>78</v>
      </c>
      <c r="L115" s="4">
        <f t="shared" si="0"/>
        <v>55</v>
      </c>
      <c r="M115" s="4">
        <f t="shared" si="0"/>
        <v>32</v>
      </c>
      <c r="N115" s="4">
        <f t="shared" si="0"/>
        <v>211</v>
      </c>
      <c r="O115" s="4">
        <f t="shared" si="0"/>
        <v>11</v>
      </c>
      <c r="P115" s="4">
        <f t="shared" si="0"/>
        <v>4</v>
      </c>
      <c r="Q115" s="66"/>
    </row>
    <row r="116" spans="1:17" ht="20.25" customHeight="1" x14ac:dyDescent="0.25">
      <c r="A116" s="86" t="s">
        <v>85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8"/>
    </row>
    <row r="117" spans="1:17" ht="20.25" customHeight="1" x14ac:dyDescent="0.25">
      <c r="A117" s="89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1"/>
    </row>
    <row r="118" spans="1:17" ht="20.25" customHeight="1" x14ac:dyDescent="0.25">
      <c r="A118" s="89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1"/>
    </row>
    <row r="119" spans="1:17" ht="20.25" customHeight="1" x14ac:dyDescent="0.25">
      <c r="A119" s="89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1"/>
    </row>
    <row r="120" spans="1:17" ht="20.2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1"/>
    </row>
    <row r="121" spans="1:17" ht="20.25" customHeight="1" x14ac:dyDescent="0.25">
      <c r="A121" s="92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4"/>
    </row>
  </sheetData>
  <mergeCells count="60">
    <mergeCell ref="A116:Q121"/>
    <mergeCell ref="A81:A86"/>
    <mergeCell ref="B81:B86"/>
    <mergeCell ref="Q81:Q86"/>
    <mergeCell ref="Q33:Q38"/>
    <mergeCell ref="A87:A92"/>
    <mergeCell ref="B87:B92"/>
    <mergeCell ref="Q87:Q92"/>
    <mergeCell ref="A69:A74"/>
    <mergeCell ref="B69:B74"/>
    <mergeCell ref="Q69:Q74"/>
    <mergeCell ref="A75:A80"/>
    <mergeCell ref="B75:B80"/>
    <mergeCell ref="Q75:Q80"/>
    <mergeCell ref="Q39:Q44"/>
    <mergeCell ref="Q45:Q50"/>
    <mergeCell ref="Q51:Q56"/>
    <mergeCell ref="Q57:Q62"/>
    <mergeCell ref="A63:A68"/>
    <mergeCell ref="B63:B68"/>
    <mergeCell ref="Q63:Q68"/>
    <mergeCell ref="A45:A50"/>
    <mergeCell ref="B45:B50"/>
    <mergeCell ref="A51:A56"/>
    <mergeCell ref="B51:B56"/>
    <mergeCell ref="A57:A62"/>
    <mergeCell ref="B57:B62"/>
    <mergeCell ref="B39:B44"/>
    <mergeCell ref="A39:A44"/>
    <mergeCell ref="B27:B32"/>
    <mergeCell ref="A27:A32"/>
    <mergeCell ref="B33:B38"/>
    <mergeCell ref="A33:A38"/>
    <mergeCell ref="Q21:Q26"/>
    <mergeCell ref="Q27:Q32"/>
    <mergeCell ref="A1:Q1"/>
    <mergeCell ref="D2:Q2"/>
    <mergeCell ref="Q4:Q8"/>
    <mergeCell ref="Q9:Q14"/>
    <mergeCell ref="Q15:Q20"/>
    <mergeCell ref="B21:B26"/>
    <mergeCell ref="A21:A26"/>
    <mergeCell ref="B3:B8"/>
    <mergeCell ref="A3:A8"/>
    <mergeCell ref="B9:B14"/>
    <mergeCell ref="A9:A14"/>
    <mergeCell ref="B15:B20"/>
    <mergeCell ref="A15:A20"/>
    <mergeCell ref="A115:J115"/>
    <mergeCell ref="Q114:Q115"/>
    <mergeCell ref="A114:J114"/>
    <mergeCell ref="Q93:Q99"/>
    <mergeCell ref="A93:A99"/>
    <mergeCell ref="B93:B99"/>
    <mergeCell ref="A107:A113"/>
    <mergeCell ref="B107:B113"/>
    <mergeCell ref="Q107:Q113"/>
    <mergeCell ref="A100:A106"/>
    <mergeCell ref="B100:B106"/>
    <mergeCell ref="Q100:Q106"/>
  </mergeCell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rightToLeft="1" tabSelected="1" view="pageBreakPreview" topLeftCell="A28" zoomScale="60" zoomScaleNormal="100" workbookViewId="0">
      <selection activeCell="N5" sqref="N5"/>
    </sheetView>
  </sheetViews>
  <sheetFormatPr defaultRowHeight="101.25" customHeight="1" x14ac:dyDescent="0.35"/>
  <cols>
    <col min="1" max="1" width="12.28515625" style="1" customWidth="1"/>
    <col min="2" max="2" width="125.140625" style="1" customWidth="1"/>
    <col min="3" max="3" width="26.85546875" style="1" customWidth="1"/>
    <col min="4" max="4" width="30.42578125" style="1" customWidth="1"/>
    <col min="5" max="5" width="20.28515625" style="1" customWidth="1"/>
    <col min="6" max="6" width="35.7109375" style="1" customWidth="1"/>
    <col min="7" max="16384" width="9.140625" style="1"/>
  </cols>
  <sheetData>
    <row r="1" spans="1:6" ht="83.25" customHeight="1" thickTop="1" thickBot="1" x14ac:dyDescent="0.4">
      <c r="A1" s="100" t="s">
        <v>97</v>
      </c>
      <c r="B1" s="101"/>
      <c r="C1" s="101"/>
      <c r="D1" s="101"/>
      <c r="E1" s="101"/>
      <c r="F1" s="102"/>
    </row>
    <row r="2" spans="1:6" ht="53.25" customHeight="1" thickBot="1" x14ac:dyDescent="0.4">
      <c r="A2" s="97" t="s">
        <v>52</v>
      </c>
      <c r="B2" s="98"/>
      <c r="C2" s="98"/>
      <c r="D2" s="98"/>
      <c r="E2" s="98"/>
      <c r="F2" s="99"/>
    </row>
    <row r="3" spans="1:6" ht="48.75" customHeight="1" thickBot="1" x14ac:dyDescent="0.4">
      <c r="A3" s="5" t="s">
        <v>0</v>
      </c>
      <c r="B3" s="6" t="s">
        <v>43</v>
      </c>
      <c r="C3" s="6" t="s">
        <v>44</v>
      </c>
      <c r="D3" s="7" t="s">
        <v>45</v>
      </c>
      <c r="E3" s="6" t="s">
        <v>46</v>
      </c>
      <c r="F3" s="8" t="s">
        <v>47</v>
      </c>
    </row>
    <row r="4" spans="1:6" s="3" customFormat="1" ht="67.5" x14ac:dyDescent="0.35">
      <c r="A4" s="9">
        <v>1</v>
      </c>
      <c r="B4" s="10" t="s">
        <v>70</v>
      </c>
      <c r="C4" s="11" t="s">
        <v>87</v>
      </c>
      <c r="D4" s="12"/>
      <c r="E4" s="11">
        <v>12</v>
      </c>
      <c r="F4" s="13"/>
    </row>
    <row r="5" spans="1:6" s="3" customFormat="1" ht="67.5" x14ac:dyDescent="0.35">
      <c r="A5" s="14">
        <f>A4+1</f>
        <v>2</v>
      </c>
      <c r="B5" s="15" t="s">
        <v>71</v>
      </c>
      <c r="C5" s="16" t="s">
        <v>87</v>
      </c>
      <c r="D5" s="17"/>
      <c r="E5" s="16">
        <v>12</v>
      </c>
      <c r="F5" s="18"/>
    </row>
    <row r="6" spans="1:6" s="3" customFormat="1" ht="67.5" x14ac:dyDescent="0.35">
      <c r="A6" s="14">
        <f t="shared" ref="A6:A34" si="0">A5+1</f>
        <v>3</v>
      </c>
      <c r="B6" s="15" t="s">
        <v>58</v>
      </c>
      <c r="C6" s="16" t="s">
        <v>48</v>
      </c>
      <c r="D6" s="17"/>
      <c r="E6" s="16">
        <v>2</v>
      </c>
      <c r="F6" s="18"/>
    </row>
    <row r="7" spans="1:6" s="3" customFormat="1" ht="67.5" x14ac:dyDescent="0.35">
      <c r="A7" s="14">
        <f t="shared" si="0"/>
        <v>4</v>
      </c>
      <c r="B7" s="15" t="s">
        <v>59</v>
      </c>
      <c r="C7" s="16" t="s">
        <v>55</v>
      </c>
      <c r="D7" s="17"/>
      <c r="E7" s="16">
        <v>4</v>
      </c>
      <c r="F7" s="18"/>
    </row>
    <row r="8" spans="1:6" s="3" customFormat="1" ht="34.5" x14ac:dyDescent="0.35">
      <c r="A8" s="14">
        <f t="shared" si="0"/>
        <v>5</v>
      </c>
      <c r="B8" s="15" t="s">
        <v>61</v>
      </c>
      <c r="C8" s="16" t="s">
        <v>55</v>
      </c>
      <c r="D8" s="17"/>
      <c r="E8" s="16">
        <v>5</v>
      </c>
      <c r="F8" s="18"/>
    </row>
    <row r="9" spans="1:6" s="3" customFormat="1" ht="34.5" x14ac:dyDescent="0.35">
      <c r="A9" s="14">
        <f t="shared" si="0"/>
        <v>6</v>
      </c>
      <c r="B9" s="15" t="s">
        <v>62</v>
      </c>
      <c r="C9" s="16" t="s">
        <v>55</v>
      </c>
      <c r="D9" s="17"/>
      <c r="E9" s="16">
        <v>3</v>
      </c>
      <c r="F9" s="18"/>
    </row>
    <row r="10" spans="1:6" s="3" customFormat="1" ht="34.5" x14ac:dyDescent="0.35">
      <c r="A10" s="14">
        <f t="shared" si="0"/>
        <v>7</v>
      </c>
      <c r="B10" s="15" t="s">
        <v>60</v>
      </c>
      <c r="C10" s="16" t="s">
        <v>55</v>
      </c>
      <c r="D10" s="17"/>
      <c r="E10" s="16">
        <v>5</v>
      </c>
      <c r="F10" s="18"/>
    </row>
    <row r="11" spans="1:6" s="3" customFormat="1" ht="33.75" x14ac:dyDescent="0.35">
      <c r="A11" s="14">
        <f t="shared" si="0"/>
        <v>8</v>
      </c>
      <c r="B11" s="15" t="s">
        <v>63</v>
      </c>
      <c r="C11" s="16" t="s">
        <v>55</v>
      </c>
      <c r="D11" s="19"/>
      <c r="E11" s="16">
        <v>4</v>
      </c>
      <c r="F11" s="20"/>
    </row>
    <row r="12" spans="1:6" s="3" customFormat="1" ht="67.5" x14ac:dyDescent="0.35">
      <c r="A12" s="14">
        <f t="shared" si="0"/>
        <v>9</v>
      </c>
      <c r="B12" s="15" t="s">
        <v>86</v>
      </c>
      <c r="C12" s="16" t="s">
        <v>55</v>
      </c>
      <c r="D12" s="17"/>
      <c r="E12" s="16">
        <v>3</v>
      </c>
      <c r="F12" s="18"/>
    </row>
    <row r="13" spans="1:6" s="3" customFormat="1" ht="34.5" x14ac:dyDescent="0.35">
      <c r="A13" s="14">
        <f t="shared" si="0"/>
        <v>10</v>
      </c>
      <c r="B13" s="15" t="s">
        <v>65</v>
      </c>
      <c r="C13" s="16" t="s">
        <v>51</v>
      </c>
      <c r="D13" s="17"/>
      <c r="E13" s="16">
        <v>78</v>
      </c>
      <c r="F13" s="18"/>
    </row>
    <row r="14" spans="1:6" s="3" customFormat="1" ht="34.5" x14ac:dyDescent="0.35">
      <c r="A14" s="14">
        <f t="shared" si="0"/>
        <v>11</v>
      </c>
      <c r="B14" s="15" t="s">
        <v>64</v>
      </c>
      <c r="C14" s="16" t="s">
        <v>51</v>
      </c>
      <c r="D14" s="17"/>
      <c r="E14" s="16">
        <v>30</v>
      </c>
      <c r="F14" s="18"/>
    </row>
    <row r="15" spans="1:6" s="3" customFormat="1" ht="67.5" x14ac:dyDescent="0.35">
      <c r="A15" s="14">
        <f t="shared" si="0"/>
        <v>12</v>
      </c>
      <c r="B15" s="15" t="s">
        <v>54</v>
      </c>
      <c r="C15" s="16" t="s">
        <v>51</v>
      </c>
      <c r="D15" s="17"/>
      <c r="E15" s="16">
        <v>5</v>
      </c>
      <c r="F15" s="18"/>
    </row>
    <row r="16" spans="1:6" s="3" customFormat="1" ht="34.5" x14ac:dyDescent="0.35">
      <c r="A16" s="14">
        <f t="shared" si="0"/>
        <v>13</v>
      </c>
      <c r="B16" s="15" t="s">
        <v>66</v>
      </c>
      <c r="C16" s="16" t="s">
        <v>51</v>
      </c>
      <c r="D16" s="17"/>
      <c r="E16" s="16">
        <v>30</v>
      </c>
      <c r="F16" s="18"/>
    </row>
    <row r="17" spans="1:6" s="3" customFormat="1" ht="34.5" x14ac:dyDescent="0.35">
      <c r="A17" s="14">
        <f t="shared" si="0"/>
        <v>14</v>
      </c>
      <c r="B17" s="15" t="s">
        <v>67</v>
      </c>
      <c r="C17" s="16" t="s">
        <v>51</v>
      </c>
      <c r="D17" s="17"/>
      <c r="E17" s="16">
        <v>10</v>
      </c>
      <c r="F17" s="18"/>
    </row>
    <row r="18" spans="1:6" s="3" customFormat="1" ht="34.5" x14ac:dyDescent="0.35">
      <c r="A18" s="14">
        <f t="shared" si="0"/>
        <v>15</v>
      </c>
      <c r="B18" s="15" t="s">
        <v>68</v>
      </c>
      <c r="C18" s="16" t="s">
        <v>51</v>
      </c>
      <c r="D18" s="17"/>
      <c r="E18" s="16">
        <v>6</v>
      </c>
      <c r="F18" s="18"/>
    </row>
    <row r="19" spans="1:6" s="3" customFormat="1" ht="34.5" x14ac:dyDescent="0.35">
      <c r="A19" s="14">
        <f t="shared" si="0"/>
        <v>16</v>
      </c>
      <c r="B19" s="15" t="s">
        <v>69</v>
      </c>
      <c r="C19" s="16" t="s">
        <v>51</v>
      </c>
      <c r="D19" s="17"/>
      <c r="E19" s="16">
        <v>30</v>
      </c>
      <c r="F19" s="18"/>
    </row>
    <row r="20" spans="1:6" s="3" customFormat="1" ht="60" x14ac:dyDescent="0.35">
      <c r="A20" s="14">
        <f t="shared" si="0"/>
        <v>17</v>
      </c>
      <c r="B20" s="21" t="s">
        <v>76</v>
      </c>
      <c r="C20" s="16" t="s">
        <v>50</v>
      </c>
      <c r="D20" s="17"/>
      <c r="E20" s="16">
        <v>1</v>
      </c>
      <c r="F20" s="18"/>
    </row>
    <row r="21" spans="1:6" s="3" customFormat="1" x14ac:dyDescent="0.35">
      <c r="A21" s="14">
        <f t="shared" si="0"/>
        <v>18</v>
      </c>
      <c r="B21" s="15" t="s">
        <v>89</v>
      </c>
      <c r="C21" s="16" t="s">
        <v>50</v>
      </c>
      <c r="D21" s="17"/>
      <c r="E21" s="16">
        <v>1</v>
      </c>
      <c r="F21" s="18"/>
    </row>
    <row r="22" spans="1:6" s="3" customFormat="1" ht="67.5" x14ac:dyDescent="0.35">
      <c r="A22" s="14">
        <f t="shared" si="0"/>
        <v>19</v>
      </c>
      <c r="B22" s="15" t="s">
        <v>74</v>
      </c>
      <c r="C22" s="16" t="s">
        <v>90</v>
      </c>
      <c r="D22" s="17"/>
      <c r="E22" s="16">
        <v>10</v>
      </c>
      <c r="F22" s="18"/>
    </row>
    <row r="23" spans="1:6" s="3" customFormat="1" ht="34.5" x14ac:dyDescent="0.35">
      <c r="A23" s="14">
        <f t="shared" si="0"/>
        <v>20</v>
      </c>
      <c r="B23" s="15" t="s">
        <v>91</v>
      </c>
      <c r="C23" s="16" t="s">
        <v>51</v>
      </c>
      <c r="D23" s="17"/>
      <c r="E23" s="16">
        <v>32</v>
      </c>
      <c r="F23" s="18"/>
    </row>
    <row r="24" spans="1:6" s="3" customFormat="1" ht="67.5" x14ac:dyDescent="0.35">
      <c r="A24" s="14">
        <f t="shared" si="0"/>
        <v>21</v>
      </c>
      <c r="B24" s="15" t="s">
        <v>75</v>
      </c>
      <c r="C24" s="16" t="s">
        <v>57</v>
      </c>
      <c r="D24" s="17"/>
      <c r="E24" s="16">
        <v>2</v>
      </c>
      <c r="F24" s="18"/>
    </row>
    <row r="25" spans="1:6" s="3" customFormat="1" ht="34.5" x14ac:dyDescent="0.35">
      <c r="A25" s="14">
        <f t="shared" si="0"/>
        <v>22</v>
      </c>
      <c r="B25" s="22" t="s">
        <v>77</v>
      </c>
      <c r="C25" s="16" t="s">
        <v>51</v>
      </c>
      <c r="D25" s="17"/>
      <c r="E25" s="16">
        <v>1</v>
      </c>
      <c r="F25" s="18"/>
    </row>
    <row r="26" spans="1:6" s="3" customFormat="1" ht="34.5" x14ac:dyDescent="0.35">
      <c r="A26" s="14">
        <f t="shared" si="0"/>
        <v>23</v>
      </c>
      <c r="B26" s="23" t="s">
        <v>78</v>
      </c>
      <c r="C26" s="16" t="s">
        <v>51</v>
      </c>
      <c r="D26" s="17"/>
      <c r="E26" s="16">
        <v>1</v>
      </c>
      <c r="F26" s="18"/>
    </row>
    <row r="27" spans="1:6" s="3" customFormat="1" ht="34.5" x14ac:dyDescent="0.35">
      <c r="A27" s="14">
        <f t="shared" si="0"/>
        <v>24</v>
      </c>
      <c r="B27" s="23" t="s">
        <v>80</v>
      </c>
      <c r="C27" s="16" t="s">
        <v>51</v>
      </c>
      <c r="D27" s="17"/>
      <c r="E27" s="16">
        <v>1</v>
      </c>
      <c r="F27" s="18"/>
    </row>
    <row r="28" spans="1:6" s="3" customFormat="1" ht="34.5" x14ac:dyDescent="0.35">
      <c r="A28" s="14">
        <f t="shared" si="0"/>
        <v>25</v>
      </c>
      <c r="B28" s="24" t="s">
        <v>79</v>
      </c>
      <c r="C28" s="16" t="s">
        <v>51</v>
      </c>
      <c r="D28" s="17"/>
      <c r="E28" s="16">
        <v>1</v>
      </c>
      <c r="F28" s="18"/>
    </row>
    <row r="29" spans="1:6" s="3" customFormat="1" ht="67.5" x14ac:dyDescent="0.35">
      <c r="A29" s="14">
        <f t="shared" si="0"/>
        <v>26</v>
      </c>
      <c r="B29" s="15" t="s">
        <v>82</v>
      </c>
      <c r="C29" s="16" t="s">
        <v>56</v>
      </c>
      <c r="D29" s="17"/>
      <c r="E29" s="16">
        <v>10</v>
      </c>
      <c r="F29" s="18"/>
    </row>
    <row r="30" spans="1:6" s="2" customFormat="1" ht="168.75" x14ac:dyDescent="0.85">
      <c r="A30" s="14">
        <f t="shared" si="0"/>
        <v>27</v>
      </c>
      <c r="B30" s="27" t="s">
        <v>83</v>
      </c>
      <c r="C30" s="29" t="s">
        <v>49</v>
      </c>
      <c r="D30" s="17"/>
      <c r="E30" s="29">
        <v>1</v>
      </c>
      <c r="F30" s="30"/>
    </row>
    <row r="31" spans="1:6" s="2" customFormat="1" ht="67.5" x14ac:dyDescent="0.35">
      <c r="A31" s="14">
        <f t="shared" si="0"/>
        <v>28</v>
      </c>
      <c r="B31" s="28" t="s">
        <v>73</v>
      </c>
      <c r="C31" s="29" t="s">
        <v>72</v>
      </c>
      <c r="D31" s="17"/>
      <c r="E31" s="29">
        <v>150</v>
      </c>
      <c r="F31" s="30"/>
    </row>
    <row r="32" spans="1:6" s="3" customFormat="1" ht="34.5" x14ac:dyDescent="0.35">
      <c r="A32" s="14">
        <f t="shared" si="0"/>
        <v>29</v>
      </c>
      <c r="B32" s="31" t="s">
        <v>84</v>
      </c>
      <c r="C32" s="32" t="s">
        <v>56</v>
      </c>
      <c r="D32" s="33"/>
      <c r="E32" s="34">
        <v>20</v>
      </c>
      <c r="F32" s="35"/>
    </row>
    <row r="33" spans="1:6" s="3" customFormat="1" ht="67.5" x14ac:dyDescent="0.35">
      <c r="A33" s="14">
        <f t="shared" si="0"/>
        <v>30</v>
      </c>
      <c r="B33" s="31" t="s">
        <v>94</v>
      </c>
      <c r="C33" s="32" t="s">
        <v>96</v>
      </c>
      <c r="D33" s="33"/>
      <c r="E33" s="34">
        <v>2</v>
      </c>
      <c r="F33" s="35"/>
    </row>
    <row r="34" spans="1:6" s="3" customFormat="1" ht="68.25" thickBot="1" x14ac:dyDescent="0.4">
      <c r="A34" s="14">
        <f t="shared" si="0"/>
        <v>31</v>
      </c>
      <c r="B34" s="31" t="s">
        <v>95</v>
      </c>
      <c r="C34" s="32" t="s">
        <v>96</v>
      </c>
      <c r="D34" s="33"/>
      <c r="E34" s="34">
        <v>2</v>
      </c>
      <c r="F34" s="35"/>
    </row>
    <row r="35" spans="1:6" ht="27" thickBot="1" x14ac:dyDescent="0.4">
      <c r="A35" s="95" t="s">
        <v>53</v>
      </c>
      <c r="B35" s="96"/>
      <c r="C35" s="96"/>
      <c r="D35" s="96"/>
      <c r="E35" s="96"/>
      <c r="F35" s="25"/>
    </row>
    <row r="36" spans="1:6" ht="41.25" customHeight="1" thickBot="1" x14ac:dyDescent="0.45">
      <c r="A36" s="95" t="s">
        <v>81</v>
      </c>
      <c r="B36" s="96"/>
      <c r="C36" s="96"/>
      <c r="D36" s="96"/>
      <c r="E36" s="96"/>
      <c r="F36" s="26"/>
    </row>
    <row r="37" spans="1:6" ht="41.25" thickBot="1" x14ac:dyDescent="0.4">
      <c r="A37" s="58" t="s">
        <v>88</v>
      </c>
      <c r="B37" s="59"/>
      <c r="C37" s="59"/>
      <c r="D37" s="59"/>
      <c r="E37" s="59"/>
      <c r="F37" s="60"/>
    </row>
    <row r="38" spans="1:6" s="57" customFormat="1" ht="101.25" customHeight="1" thickTop="1" x14ac:dyDescent="0.35"/>
  </sheetData>
  <mergeCells count="4">
    <mergeCell ref="A1:F1"/>
    <mergeCell ref="A35:E35"/>
    <mergeCell ref="A36:E36"/>
    <mergeCell ref="A2:F2"/>
  </mergeCells>
  <pageMargins left="0.7" right="0.7" top="0.75" bottom="0.75" header="0.3" footer="0.3"/>
  <pageSetup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آمار تجهیزات</vt:lpstr>
      <vt:lpstr>جاری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 arta</dc:creator>
  <cp:lastModifiedBy>m-hamidi</cp:lastModifiedBy>
  <cp:lastPrinted>2026-06-03T05:17:20Z</cp:lastPrinted>
  <dcterms:created xsi:type="dcterms:W3CDTF">2025-11-08T11:34:19Z</dcterms:created>
  <dcterms:modified xsi:type="dcterms:W3CDTF">2026-06-07T04:25:56Z</dcterms:modified>
</cp:coreProperties>
</file>